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Z\IK MB\ZKK\"/>
    </mc:Choice>
  </mc:AlternateContent>
  <xr:revisionPtr revIDLastSave="0" documentId="8_{B0360FAE-13D4-4CC3-A38A-3EA0F9B1C13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Infekcijska MB" sheetId="1" r:id="rId1"/>
  </sheets>
  <definedNames>
    <definedName name="_xlnm.Print_Area" localSheetId="0">'Infekcijska MB'!$A$1:$M$313</definedName>
    <definedName name="_xlnm.Print_Titles" localSheetId="0">'Infekcijska MB'!$22:$23</definedName>
    <definedName name="Z_5F0D59BF_D70B_464D_887A_16D3970663F5_.wvu.PrintArea" localSheetId="0" hidden="1">'Infekcijska MB'!$A$1:$M$310</definedName>
    <definedName name="Z_5F0D59BF_D70B_464D_887A_16D3970663F5_.wvu.PrintTitles" localSheetId="0" hidden="1">'Infekcijska MB'!$22:$23</definedName>
    <definedName name="Z_61F36A80_51D6_4962_A86F_52771BCB1580_.wvu.PrintArea" localSheetId="0" hidden="1">'Infekcijska MB'!$A$1:$M$310</definedName>
    <definedName name="Z_61F36A80_51D6_4962_A86F_52771BCB1580_.wvu.PrintTitles" localSheetId="0" hidden="1">'Infekcijska MB'!$22:$23</definedName>
    <definedName name="Z_9AFA9083_21AF_4B48_9315_8995FA58EB10_.wvu.PrintArea" localSheetId="0" hidden="1">'Infekcijska MB'!$A$1:$M$310</definedName>
    <definedName name="Z_9AFA9083_21AF_4B48_9315_8995FA58EB10_.wvu.PrintTitles" localSheetId="0" hidden="1">'Infekcijska MB'!$22:$23</definedName>
  </definedNames>
  <calcPr calcId="191029"/>
  <customWorkbookViews>
    <customWorkbookView name="Irena Fortuna – Osebni pogled" guid="{5F0D59BF-D70B-464D-887A-16D3970663F5}" mergeInterval="0" personalView="1" maximized="1" xWindow="-8" yWindow="-8" windowWidth="1936" windowHeight="1056" activeSheetId="1"/>
    <customWorkbookView name="Karmen Jazbec – Osebni pogled" guid="{61F36A80-51D6-4962-A86F-52771BCB1580}" mergeInterval="0" personalView="1" windowWidth="960" windowHeight="1040" activeSheetId="1"/>
    <customWorkbookView name="Primoz Komel – Osebni pogled" guid="{9AFA9083-21AF-4B48-9315-8995FA58EB10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2" i="1" l="1"/>
  <c r="M283" i="1"/>
  <c r="M269" i="1"/>
  <c r="M271" i="1"/>
  <c r="M270" i="1"/>
  <c r="M268" i="1"/>
  <c r="M266" i="1"/>
  <c r="M265" i="1"/>
  <c r="A303" i="1"/>
  <c r="M294" i="1"/>
  <c r="M293" i="1"/>
  <c r="M292" i="1"/>
  <c r="M255" i="1"/>
  <c r="M256" i="1"/>
  <c r="M257" i="1"/>
  <c r="M258" i="1"/>
  <c r="M254" i="1"/>
  <c r="M249" i="1"/>
  <c r="L251" i="1" s="1"/>
  <c r="H302" i="1" s="1"/>
  <c r="M240" i="1"/>
  <c r="M238" i="1"/>
  <c r="M237" i="1"/>
  <c r="M231" i="1"/>
  <c r="M229" i="1"/>
  <c r="M228" i="1"/>
  <c r="M221" i="1"/>
  <c r="M219" i="1"/>
  <c r="M216" i="1"/>
  <c r="M217" i="1"/>
  <c r="M215" i="1"/>
  <c r="M189" i="1"/>
  <c r="M188" i="1"/>
  <c r="M181" i="1"/>
  <c r="M178" i="1"/>
  <c r="M175" i="1"/>
  <c r="M158" i="1"/>
  <c r="L160" i="1" s="1"/>
  <c r="H299" i="1" s="1"/>
  <c r="M81" i="1"/>
  <c r="M80" i="1"/>
  <c r="M69" i="1"/>
  <c r="M70" i="1"/>
  <c r="M71" i="1"/>
  <c r="M72" i="1"/>
  <c r="M68" i="1"/>
  <c r="M45" i="1"/>
  <c r="M44" i="1"/>
  <c r="M28" i="1"/>
  <c r="G221" i="1"/>
  <c r="G220" i="1"/>
  <c r="G217" i="1"/>
  <c r="G216" i="1"/>
  <c r="M190" i="1"/>
  <c r="L295" i="1" l="1"/>
  <c r="H305" i="1" s="1"/>
  <c r="L260" i="1"/>
  <c r="M275" i="1"/>
  <c r="L289" i="1"/>
  <c r="H304" i="1" s="1"/>
  <c r="L223" i="1"/>
  <c r="H300" i="1" s="1"/>
  <c r="L242" i="1"/>
  <c r="H301" i="1" s="1"/>
  <c r="L126" i="1"/>
  <c r="H298" i="1" s="1"/>
  <c r="H303" i="1" l="1"/>
  <c r="I94" i="1"/>
  <c r="I95" i="1"/>
  <c r="I96" i="1"/>
  <c r="I93" i="1"/>
  <c r="K295" i="1" l="1"/>
  <c r="I70" i="1" l="1"/>
  <c r="I69" i="1"/>
  <c r="I71" i="1"/>
  <c r="I72" i="1"/>
  <c r="I68" i="1"/>
  <c r="I193" i="1" l="1"/>
  <c r="I191" i="1"/>
  <c r="I190" i="1"/>
  <c r="I189" i="1"/>
  <c r="I188" i="1"/>
  <c r="I182" i="1"/>
  <c r="I183" i="1"/>
  <c r="I112" i="1"/>
  <c r="I113" i="1"/>
  <c r="I114" i="1"/>
  <c r="I115" i="1"/>
  <c r="I116" i="1"/>
  <c r="I117" i="1"/>
  <c r="I118" i="1"/>
  <c r="I119" i="1"/>
  <c r="I120" i="1"/>
  <c r="I111" i="1"/>
  <c r="I81" i="1"/>
  <c r="I82" i="1"/>
  <c r="I80" i="1"/>
  <c r="H306" i="1" l="1"/>
  <c r="K242" i="1"/>
  <c r="H307" i="1" l="1"/>
  <c r="H308" i="1" s="1"/>
</calcChain>
</file>

<file path=xl/sharedStrings.xml><?xml version="1.0" encoding="utf-8"?>
<sst xmlns="http://schemas.openxmlformats.org/spreadsheetml/2006/main" count="936" uniqueCount="356">
  <si>
    <t>Naročnik:</t>
  </si>
  <si>
    <t>Inženir:</t>
  </si>
  <si>
    <t>DRI upravljanje investicij, d.o.o.</t>
  </si>
  <si>
    <t>Odsek / objekt</t>
  </si>
  <si>
    <t>PROGRAMA POVPREČNE POGOSTOST PRESKUSOV ZA ZUNANJO KONTROLO KAKOVOSTI</t>
  </si>
  <si>
    <t>in PONUDBENI PREDRAČUN</t>
  </si>
  <si>
    <t>Program je izdelan na osnovi posredovanih količin iz projektne dokumentacije. Obseg povprečne pogostosti preskusov za notranjo in zunanjo kontrolo del</t>
  </si>
  <si>
    <t xml:space="preserve"> je določen na osnovi tehničnih specifikacij (Splošni in tehnični pogoji, standardi, Tehnične specifikacije za javne ceste in železnice, </t>
  </si>
  <si>
    <t xml:space="preserve">Pravilnik o zgornjem ustroju železniških prog ipd.)  in obravnave posameznega tematskega področja na strokovnih komisijah za zemeljska dela, asfalte, </t>
  </si>
  <si>
    <t>betone, hidroizolacije in jekla.</t>
  </si>
  <si>
    <t xml:space="preserve">Za gradbene proizvode in polproizvode, ki se uporabljajo v procesu gradnje posameznih objektov je proizvajalec (izvajalec) dolžan zagotoviti </t>
  </si>
  <si>
    <t>izjave o lastnostih po Zakonu o gradbenih proizvodih. Program povprečne pogostosti je razvojno naravnan, tako da so predvideni že nekateri preskusi,</t>
  </si>
  <si>
    <t>ki so predvideni v noveliranih standardih.</t>
  </si>
  <si>
    <t>Veljavna regulativa</t>
  </si>
  <si>
    <t xml:space="preserve">   Obseg del</t>
  </si>
  <si>
    <t>Notranja kontrola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</si>
  <si>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</si>
  <si>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</si>
  <si>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</si>
  <si>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</si>
  <si>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</si>
  <si>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</si>
  <si>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1.1  Ogledi in konzultacije</t>
  </si>
  <si>
    <t>Eurokod 7</t>
  </si>
  <si>
    <t>m1</t>
  </si>
  <si>
    <t>1/km</t>
  </si>
  <si>
    <t xml:space="preserve">   - Ogled terena in temeljnih tal (sondažni izkopi)</t>
  </si>
  <si>
    <t>4/km</t>
  </si>
  <si>
    <t xml:space="preserve">  -  Pregledi tal pod temelji objektov (plitvo)</t>
  </si>
  <si>
    <t>št objektov</t>
  </si>
  <si>
    <t>-</t>
  </si>
  <si>
    <t>1.2   Temeljna tla  (trasa - zemeljski objekti)</t>
  </si>
  <si>
    <t>1.2.1  Izvedba poskusnega polja (TSC 06.740)</t>
  </si>
  <si>
    <t>TSC 06.711</t>
  </si>
  <si>
    <t>kom</t>
  </si>
  <si>
    <t>15/polje</t>
  </si>
  <si>
    <t xml:space="preserve">   - dinamični deformacijski modul - Evd</t>
  </si>
  <si>
    <t>TSC 06.720</t>
  </si>
  <si>
    <t xml:space="preserve">   - statični deformacijski modul - Evs*</t>
  </si>
  <si>
    <t>3/polje</t>
  </si>
  <si>
    <t>1/polje</t>
  </si>
  <si>
    <t xml:space="preserve">   - preveritev  homogenosti in debeline stabilizirane plasti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</si>
  <si>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</si>
  <si>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</si>
  <si>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</si>
  <si>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</si>
  <si>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</si>
  <si>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</si>
  <si>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</si>
  <si>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</si>
  <si>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</si>
  <si>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</si>
  <si>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</si>
  <si>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</si>
  <si>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</si>
  <si>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</si>
  <si>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</si>
  <si>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</si>
  <si>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</si>
  <si>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</si>
  <si>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</si>
  <si>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</si>
  <si>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</si>
  <si>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</si>
  <si>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</si>
  <si>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</si>
  <si>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</si>
  <si>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</si>
  <si>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</si>
  <si>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</si>
  <si>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</si>
  <si>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</si>
  <si>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 xml:space="preserve"> m3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</si>
  <si>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</si>
  <si>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</si>
  <si>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- dinamični deformacijski modul E vd*</t>
  </si>
  <si>
    <t xml:space="preserve">   - statični deformacijski modul Evs*</t>
  </si>
  <si>
    <t>1.4.3 Zasipi in klini</t>
  </si>
  <si>
    <t>3 /plast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</si>
  <si>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</si>
  <si>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</si>
  <si>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</si>
  <si>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</si>
  <si>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</si>
  <si>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1.4.5  Glinasti naboj - zaščita podtalnice</t>
  </si>
  <si>
    <t xml:space="preserve">   - zrnavost</t>
  </si>
  <si>
    <t xml:space="preserve">   - vodoprepustnost</t>
  </si>
  <si>
    <t>SIST EN 17892-11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</si>
  <si>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</si>
  <si>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</si>
  <si>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</si>
  <si>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</si>
  <si>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</si>
  <si>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</si>
  <si>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</si>
  <si>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</si>
  <si>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</si>
  <si>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</si>
  <si>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</si>
  <si>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</si>
  <si>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</si>
  <si>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</si>
  <si>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</si>
  <si>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 xml:space="preserve">   - preveritev zveznosti</t>
  </si>
  <si>
    <t>m2</t>
  </si>
  <si>
    <t>objekt</t>
  </si>
  <si>
    <t>ocena</t>
  </si>
  <si>
    <t xml:space="preserve"> t</t>
  </si>
  <si>
    <t>izvajalec del pridobi izjavo o lastnostih*</t>
  </si>
  <si>
    <t xml:space="preserve">   - identifikacijski preskus (IR spekter, pot-life, </t>
  </si>
  <si>
    <t>TL-BEL-EP</t>
  </si>
  <si>
    <t>šarža</t>
  </si>
  <si>
    <t>izjava o lastnostih</t>
  </si>
  <si>
    <t>1 x šaržo</t>
  </si>
  <si>
    <t xml:space="preserve">     gostota, vsebnost polnil)</t>
  </si>
  <si>
    <t xml:space="preserve">   - bitumenski predh.premaz-lastnosti (del. preisk.)</t>
  </si>
  <si>
    <t>TSC 07 104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</si>
  <si>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</si>
  <si>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</si>
  <si>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</si>
  <si>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bit. hidroizol. trak za horizont.hidroizol. (del.preisk.)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</si>
  <si>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</si>
  <si>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</si>
  <si>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</si>
  <si>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</si>
  <si>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  - površina podlage (ravnost, hrapavost)</t>
  </si>
  <si>
    <t xml:space="preserve">   - površina podlage (odtržna trdnost betona)</t>
  </si>
  <si>
    <t xml:space="preserve">   - osnovni epoksidni premaz (odtržna trdnost)</t>
  </si>
  <si>
    <t>SIST EN 1542</t>
  </si>
  <si>
    <t xml:space="preserve">   - bituminizirane zmesi za zaščitno plast:(MA (7)-liti asfalt ali</t>
  </si>
  <si>
    <t>na objekt</t>
  </si>
  <si>
    <t xml:space="preserve">     AC (7)-bitumenjski beton ali SMA (7)-drobir z </t>
  </si>
  <si>
    <t xml:space="preserve">     bitumenskim mastikom; kompletna preiskava zmesi)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</si>
  <si>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</si>
  <si>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</si>
  <si>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</si>
  <si>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</si>
  <si>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</si>
  <si>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</si>
  <si>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</si>
  <si>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</si>
  <si>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>500*</t>
  </si>
  <si>
    <t>* za objekte do 1000 m2 najmanj 3x</t>
  </si>
  <si>
    <t>Kontrola kakovosti betona kategorije II v betonarni v skladu s SIST EN 206-1 in SIST 1026.</t>
  </si>
  <si>
    <t xml:space="preserve">Za betone za prednapete objekte mora izvajalec določiti tudi posebne lastnosti betona: </t>
  </si>
  <si>
    <t xml:space="preserve">- lezenje, - krčenje, na 180 dni - modul elastičnosti </t>
  </si>
  <si>
    <t xml:space="preserve"> Po določilih standarda SIST EN 13670:</t>
  </si>
  <si>
    <t xml:space="preserve">   - presoja </t>
  </si>
  <si>
    <t xml:space="preserve">   - pregled</t>
  </si>
  <si>
    <t xml:space="preserve">   - pri izvajanju betonarskih del</t>
  </si>
  <si>
    <t>mesečno</t>
  </si>
  <si>
    <t>SIST EN 12350-1</t>
  </si>
  <si>
    <t xml:space="preserve">   - konsistenca (s posedom stožca)</t>
  </si>
  <si>
    <t>SIST EN 12350-2</t>
  </si>
  <si>
    <t>**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</si>
  <si>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</si>
  <si>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</si>
  <si>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</si>
  <si>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</si>
  <si>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   - tlačna trdnost in</t>
  </si>
  <si>
    <t>SIST EN 12390-3</t>
  </si>
  <si>
    <t>100 *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</si>
  <si>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</si>
  <si>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</si>
  <si>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</si>
  <si>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</si>
  <si>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</si>
  <si>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>500 **</t>
  </si>
  <si>
    <t xml:space="preserve">   - odpornost proti zmrzovanju (NOZT )</t>
  </si>
  <si>
    <t>SIST 1026</t>
  </si>
  <si>
    <t>2000***</t>
  </si>
  <si>
    <t>***</t>
  </si>
  <si>
    <t xml:space="preserve">   - odpornost proti zmrzovanju v </t>
  </si>
  <si>
    <t xml:space="preserve">     prisotnosti talilnih soli ( OPZT-S )</t>
  </si>
  <si>
    <t>1000***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</si>
  <si>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</si>
  <si>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</si>
  <si>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</si>
  <si>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</si>
  <si>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</si>
  <si>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</si>
  <si>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</si>
  <si>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</si>
  <si>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</si>
  <si>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</si>
  <si>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zdrs, nizko ciklično utrujanje)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</si>
  <si>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</si>
  <si>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</si>
  <si>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</si>
  <si>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SIST EN ISO 15630-2</t>
  </si>
  <si>
    <t>1 x objekt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</si>
  <si>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</si>
  <si>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</si>
  <si>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a.) skladnost izvedbe s projektom</t>
  </si>
  <si>
    <t>SIST EN 1090-1</t>
  </si>
  <si>
    <t>b.) preskusi materialov</t>
  </si>
  <si>
    <t>c.) zvarov in vijačenja</t>
  </si>
  <si>
    <t>d.) kontrola protikorozijske zaščite</t>
  </si>
  <si>
    <t>e.) strokovna ocena izvedbe konstukcije</t>
  </si>
  <si>
    <t>SIST EN 1090-2</t>
  </si>
  <si>
    <t>ur</t>
  </si>
  <si>
    <t>10/polje</t>
  </si>
  <si>
    <t>4/polje</t>
  </si>
  <si>
    <t xml:space="preserve">   - tlačna trdnost stabilizirane zemljine po 7 dneh</t>
  </si>
  <si>
    <t>SIST EN 13286-41??</t>
  </si>
  <si>
    <r>
      <t xml:space="preserve"> m</t>
    </r>
    <r>
      <rPr>
        <vertAlign val="superscript"/>
        <sz val="8"/>
        <rFont val="InterstateCE-Light"/>
        <family val="2"/>
        <charset val="238"/>
      </rPr>
      <t>2</t>
    </r>
  </si>
  <si>
    <t>800**</t>
  </si>
  <si>
    <t>800*</t>
  </si>
  <si>
    <t>4000**</t>
  </si>
  <si>
    <t>1.4.4 Nasipi iz armirane zemljine</t>
  </si>
  <si>
    <r>
      <t xml:space="preserve"> m</t>
    </r>
    <r>
      <rPr>
        <vertAlign val="superscript"/>
        <sz val="8"/>
        <rFont val="InterstateCE-Light"/>
        <family val="2"/>
        <charset val="238"/>
      </rPr>
      <t>3</t>
    </r>
  </si>
  <si>
    <r>
      <t xml:space="preserve">   - dinamični deformacijski modul - E</t>
    </r>
    <r>
      <rPr>
        <vertAlign val="subscript"/>
        <sz val="9"/>
        <rFont val="InterstateCE-Light"/>
        <family val="2"/>
        <charset val="238"/>
      </rPr>
      <t>vd</t>
    </r>
  </si>
  <si>
    <t xml:space="preserve">   - zrnavost </t>
  </si>
  <si>
    <t xml:space="preserve">   - preskus po Proctorju zemljine</t>
  </si>
  <si>
    <t xml:space="preserve">   - lastnosti bentonitne polsti </t>
  </si>
  <si>
    <t xml:space="preserve">    (natezna in prebodna trdnost, debelina, površinska masa polnila)</t>
  </si>
  <si>
    <t>SIST EN 13286-41</t>
  </si>
  <si>
    <t>SKUPAJ</t>
  </si>
  <si>
    <t xml:space="preserve">   - meritve gostote zaščitne plasti s sondo</t>
  </si>
  <si>
    <t xml:space="preserve">      s sondo (AC surf; SMA)</t>
  </si>
  <si>
    <t>1.5  Kamnita posteljica - PO (TSC 06.100)</t>
  </si>
  <si>
    <t xml:space="preserve">   - oblika zrn (delež drobljenih zrn za prod)</t>
  </si>
  <si>
    <t>skupaj</t>
  </si>
  <si>
    <t>xxxxxx</t>
  </si>
  <si>
    <t>XXXXXX</t>
  </si>
  <si>
    <t xml:space="preserve"> - Koordinacije, vrednotenje preiskav in končnih ocen notranje kontrole kvalitete, izvedba dodatnih preiskav (vrednoteno v urah)</t>
  </si>
  <si>
    <t xml:space="preserve">   - Kontrola pri vgrajevanju (za vsa področja: tč.1-tč.11)</t>
  </si>
  <si>
    <r>
      <t xml:space="preserve"> - Sodelovanje z nadzorom</t>
    </r>
    <r>
      <rPr>
        <sz val="9"/>
        <color theme="1"/>
        <rFont val="Calibri"/>
        <family val="2"/>
        <charset val="238"/>
      </rPr>
      <t xml:space="preserve"> (za vsa področja: tč.1-tč.11)</t>
    </r>
  </si>
  <si>
    <t>Eurokod</t>
  </si>
  <si>
    <t>/</t>
  </si>
  <si>
    <t>1 /teden</t>
  </si>
  <si>
    <t>1 obisk /teden</t>
  </si>
  <si>
    <t>** 2x mesečno</t>
  </si>
  <si>
    <t>* 1x dnevno, najmanj 3 preiskušanci za vsako partijo betona, oz. po   posebnem določilu za vsak segment, kampado ali odsek konstr.elem.</t>
  </si>
  <si>
    <t>** najmanj 3 preiskava za betone, ki se vgrajujejo v objekte istega Izvajalca na določenem odseku in se dobavljajo iz iste betonarne</t>
  </si>
  <si>
    <t>*** najmanj 1 x objekt, za betone, ki se vgrajujejo v objekte istega izvajalca  na določenem odseku in se dobavljajo iz iste betonarne</t>
  </si>
  <si>
    <t>22 % DDV</t>
  </si>
  <si>
    <t>SKUPAJ z DDV</t>
  </si>
  <si>
    <t xml:space="preserve">   - gostota in vlažnost z izotop. sondo </t>
  </si>
  <si>
    <t>1/objekt</t>
  </si>
  <si>
    <t>20*</t>
  </si>
  <si>
    <t>1 x objekt*</t>
  </si>
  <si>
    <t xml:space="preserve">   - natezni preskus armaturne geomreže</t>
  </si>
  <si>
    <t>SIST EN ISO 10319</t>
  </si>
  <si>
    <t xml:space="preserve">   - pregled izvedbe in meritve ravnosti zaščitnih plošč (sistem</t>
  </si>
  <si>
    <t xml:space="preserve">                                                                             Servidek/Servipak)</t>
  </si>
  <si>
    <t xml:space="preserve">   - bit. hidroiz.trak za horizont.hidroiz. (odtržna trdn.*)</t>
  </si>
  <si>
    <t xml:space="preserve">   - bit. hidroiz.trak - pregled izvedene horizontalne HI s potrkavanjem</t>
  </si>
  <si>
    <t>polje</t>
  </si>
  <si>
    <t>1.4.3.1 Za objekti in PHO</t>
  </si>
  <si>
    <t>1 /plast**</t>
  </si>
  <si>
    <t>1,00*</t>
  </si>
  <si>
    <t>* pri premostitvenih objektih se pregleda 100 %, pri podpornih zidovih 50 % in pri PHO  25 % pilotov</t>
  </si>
  <si>
    <t>za vse izvedene objekte</t>
  </si>
  <si>
    <t>1.3.1  Geosintetiki - lastnosti (ločilni ali drenažni in armaturna geomreža)</t>
  </si>
  <si>
    <t/>
  </si>
  <si>
    <t>- predhodna testna polja - spremljanje izvajanja</t>
  </si>
  <si>
    <t>TSC 04.430</t>
  </si>
  <si>
    <t>- preizkus ustreznosti receptur</t>
  </si>
  <si>
    <t>- preizkus ustreznosti upravljalcev šob</t>
  </si>
  <si>
    <t>- količina pospeševalca</t>
  </si>
  <si>
    <t>- zgodnje priraščanje trdnosti (metoda A- penetrometer in metoda B-žebljanje)</t>
  </si>
  <si>
    <t>SIST EN 14488-2</t>
  </si>
  <si>
    <t>- tlačna trdnost (7 dni, 28 dni)</t>
  </si>
  <si>
    <t>- odvzem vzorcev: 5 preskušancev vsak termin</t>
  </si>
  <si>
    <t>SIST EN 12504-1</t>
  </si>
  <si>
    <t>- neprepustnost za vodo</t>
  </si>
  <si>
    <t>- količina mikroarmature (MABB)</t>
  </si>
  <si>
    <t>SIST EN 14488-7</t>
  </si>
  <si>
    <t>- žilavost (za MABB)</t>
  </si>
  <si>
    <t>SIST EN 14488-3</t>
  </si>
  <si>
    <t>- oprijemljivost na podlago (sanacije)</t>
  </si>
  <si>
    <t>SIST EN 14488-4</t>
  </si>
  <si>
    <t>- redni nadzor kontrole kvalitete</t>
  </si>
  <si>
    <t>m3</t>
  </si>
  <si>
    <t>pri vsakem preskušanju TT</t>
  </si>
  <si>
    <t>- kontrola debeline</t>
  </si>
  <si>
    <t>SIST EN 14488-6</t>
  </si>
  <si>
    <t>- količina mikroarmature (v primeru MABB)</t>
  </si>
  <si>
    <t>- temperatura svežega betona na mestu vgrajevanja</t>
  </si>
  <si>
    <t>SIST EN 14488-1</t>
  </si>
  <si>
    <t>pri vsakem
preskušanju TT</t>
  </si>
  <si>
    <t xml:space="preserve">2  HIDROIZOLACIJE </t>
  </si>
  <si>
    <t xml:space="preserve">2.1  Hidroizolacije na bitumenski osnovi in zaščita hidroizolacije </t>
  </si>
  <si>
    <t>2.1.1 Preiskave materialov</t>
  </si>
  <si>
    <t>2.1.1.1  Epoksidni predhodni premaz</t>
  </si>
  <si>
    <t>2.1.1.2 Bitumenski materiali</t>
  </si>
  <si>
    <t>2.1.2 Kontrola vgradnje</t>
  </si>
  <si>
    <t xml:space="preserve">3  CEMENTNI BETON </t>
  </si>
  <si>
    <t>3.1 Transportni beton v betonarni</t>
  </si>
  <si>
    <t xml:space="preserve">3.2  Vgrajeni beton na objektu </t>
  </si>
  <si>
    <t>3.2.1 Začetna presoja sistema</t>
  </si>
  <si>
    <t>3.2.2 Pregled projekta izvajanja betonske konstrukcije</t>
  </si>
  <si>
    <t>3.2.3 Redni  nadzor kontrole kvalitete</t>
  </si>
  <si>
    <t>3.2.4 Sveži beton - odvzem vzorca</t>
  </si>
  <si>
    <t xml:space="preserve">3.2.5 Strjeni beton </t>
  </si>
  <si>
    <t xml:space="preserve">3.2.5.1 Strjeni beton </t>
  </si>
  <si>
    <t>3.3 Brizgani beton</t>
  </si>
  <si>
    <t>3.3.1 Testna polja</t>
  </si>
  <si>
    <t>3.3.2 Predhodne preiskave</t>
  </si>
  <si>
    <t>3.3.3 Kontrola med vgradnjo</t>
  </si>
  <si>
    <t xml:space="preserve">4   JEKLA ZA ARMIRANJE, PREDNAPENJANJE IN KONSTRUKCIJE </t>
  </si>
  <si>
    <t xml:space="preserve">4.1 Jekla za armiranje </t>
  </si>
  <si>
    <t>4.1.1 Armaturnja jekla v skladu s standardom SIST EN 1992-1-1 ter STS, ETA ali CUAP (rebrasta armatura)</t>
  </si>
  <si>
    <t>4.1.2 Armaturne mreže v skladu s standardom SIST EN 1992-1-1 ter STS</t>
  </si>
  <si>
    <t>5 OPREMA OBJEKTOV</t>
  </si>
  <si>
    <t>5.1 Ničelni pregledi  objektov - za novogradnje</t>
  </si>
  <si>
    <t xml:space="preserve">6 JEKLENE KONSTRUKCIJE PO SIST EN 1090 </t>
  </si>
  <si>
    <t>Izvajanje zunanje kontrole kakovosti pri izgradnji nadomestne novogradnje Oddelka za infekcijske bolezni in vročinska stanja UKC Maribor</t>
  </si>
  <si>
    <t>7.2 Sestavne komponente prednapetih sider</t>
  </si>
  <si>
    <t>*</t>
  </si>
  <si>
    <t xml:space="preserve"> 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</si>
  <si>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</si>
  <si>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</si>
  <si>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</si>
  <si>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</si>
  <si>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</si>
  <si>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</si>
  <si>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</si>
  <si>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</si>
  <si>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</si>
  <si>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</si>
  <si>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</si>
  <si>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</si>
  <si>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</si>
  <si>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</si>
  <si>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7.3 Preskusi pri vgrajevanju sider</t>
  </si>
  <si>
    <t xml:space="preserve">    - geološka spremljava vrtanja vrtin za testna sidra in sidra, pri katerih se izvede CPN</t>
  </si>
  <si>
    <t>SIST EN 1537, t.č. 8.1</t>
  </si>
  <si>
    <t>vrtina</t>
  </si>
  <si>
    <t>10%</t>
  </si>
  <si>
    <t xml:space="preserve">   - tlačni preskus vodoneprepustnosti </t>
  </si>
  <si>
    <t>SIST EN 1537,t.č. 8.3.2</t>
  </si>
  <si>
    <t>sidrani 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</si>
  <si>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</si>
  <si>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</si>
  <si>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</si>
  <si>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</si>
  <si>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 Preskusi nosilnosti sider </t>
  </si>
  <si>
    <t xml:space="preserve">    - preiskava sidra (PS)</t>
  </si>
  <si>
    <t>SIST EN 1537, Dodatek E</t>
  </si>
  <si>
    <t>sidro objekta (kos)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</si>
  <si>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</si>
  <si>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</si>
  <si>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</si>
  <si>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</si>
  <si>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</si>
  <si>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</si>
  <si>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</si>
  <si>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 vendar ne manj kot 3</t>
  </si>
  <si>
    <t>7 PREDNAPETA GEOTEHNIČNA SIDRA</t>
  </si>
  <si>
    <t>7.2.1 Kontrola med izvajanjem injektiranja v skladu s SIST EN 447</t>
  </si>
  <si>
    <t>8 KOORDINACIJE, SODELOVANJE Z NADZOROM,…</t>
  </si>
  <si>
    <t>7 GEOTEHNIČNA SIDRA</t>
  </si>
  <si>
    <t>6 JEKLENE KONSTRUKCIJE PO SIST EN 1090</t>
  </si>
  <si>
    <t>Urad Republike Slovenije za investicije v zdravstvu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</si>
</sst>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#,##0.00\ _€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name val="InterstateCE-Light"/>
      <family val="2"/>
      <charset val="238"/>
    </font>
    <font>
      <sz val="10"/>
      <name val="InterstateCE-Light"/>
      <family val="2"/>
      <charset val="238"/>
    </font>
    <font>
      <sz val="8"/>
      <name val="InterstateCE-Light"/>
      <family val="2"/>
      <charset val="238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8"/>
      <name val="InterstateCE-Light"/>
      <family val="2"/>
      <charset val="238"/>
    </font>
    <font>
      <vertAlign val="superscript"/>
      <sz val="8"/>
      <name val="InterstateCE-Light"/>
      <family val="2"/>
      <charset val="238"/>
    </font>
    <font>
      <sz val="8"/>
      <color indexed="10"/>
      <name val="InterstateCE-Light"/>
      <family val="2"/>
      <charset val="238"/>
    </font>
    <font>
      <vertAlign val="subscript"/>
      <sz val="9"/>
      <name val="InterstateCE-Light"/>
      <family val="2"/>
      <charset val="238"/>
    </font>
    <font>
      <sz val="11"/>
      <name val="InterstateCE-Light"/>
      <family val="2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8"/>
      <color theme="1"/>
      <name val="InterstateCE-Light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18">
    <xf numFmtId="0" fontId="0" fillId="0" borderId="0" xfId="0"/>
    <xf numFmtId="164" fontId="2" fillId="0" borderId="0" xfId="0" applyNumberFormat="1" applyFont="1"/>
    <xf numFmtId="0" fontId="2" fillId="0" borderId="0" xfId="0" applyFont="1" applyAlignment="1">
      <alignment vertical="center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3" fontId="17" fillId="0" borderId="0" xfId="0" applyNumberFormat="1" applyFont="1"/>
    <xf numFmtId="0" fontId="17" fillId="0" borderId="0" xfId="0" applyFont="1"/>
    <xf numFmtId="2" fontId="17" fillId="0" borderId="0" xfId="0" applyNumberFormat="1" applyFont="1"/>
    <xf numFmtId="164" fontId="3" fillId="0" borderId="0" xfId="0" applyNumberFormat="1" applyFont="1"/>
    <xf numFmtId="164" fontId="2" fillId="0" borderId="2" xfId="0" applyNumberFormat="1" applyFont="1" applyBorder="1"/>
    <xf numFmtId="164" fontId="3" fillId="0" borderId="2" xfId="0" applyNumberFormat="1" applyFont="1" applyBorder="1"/>
    <xf numFmtId="164" fontId="3" fillId="0" borderId="2" xfId="0" applyNumberFormat="1" applyFont="1" applyBorder="1" applyAlignment="1">
      <alignment horizontal="left"/>
    </xf>
    <xf numFmtId="164" fontId="3" fillId="0" borderId="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 vertical="center"/>
    </xf>
    <xf numFmtId="2" fontId="3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4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164" fontId="3" fillId="0" borderId="3" xfId="0" applyNumberFormat="1" applyFont="1" applyBorder="1" applyAlignment="1">
      <alignment horizontal="left"/>
    </xf>
    <xf numFmtId="164" fontId="3" fillId="0" borderId="4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165" fontId="29" fillId="0" borderId="0" xfId="0" applyNumberFormat="1" applyFont="1" applyAlignment="1">
      <alignment horizontal="right"/>
    </xf>
    <xf numFmtId="164" fontId="2" fillId="0" borderId="0" xfId="0" quotePrefix="1" applyNumberFormat="1" applyFont="1"/>
    <xf numFmtId="164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right"/>
    </xf>
    <xf numFmtId="0" fontId="2" fillId="0" borderId="0" xfId="0" applyFont="1"/>
    <xf numFmtId="0" fontId="2" fillId="0" borderId="3" xfId="0" applyFont="1" applyBorder="1" applyAlignment="1">
      <alignment horizontal="left"/>
    </xf>
    <xf numFmtId="164" fontId="6" fillId="0" borderId="0" xfId="0" applyNumberFormat="1" applyFont="1"/>
    <xf numFmtId="164" fontId="7" fillId="0" borderId="3" xfId="0" applyNumberFormat="1" applyFont="1" applyBorder="1" applyAlignment="1">
      <alignment horizontal="left"/>
    </xf>
    <xf numFmtId="3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164" fontId="2" fillId="0" borderId="0" xfId="0" quotePrefix="1" applyNumberFormat="1" applyFont="1" applyAlignment="1">
      <alignment vertical="center"/>
    </xf>
    <xf numFmtId="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vertical="center"/>
    </xf>
    <xf numFmtId="0" fontId="5" fillId="0" borderId="0" xfId="0" applyFont="1" applyAlignment="1">
      <alignment wrapText="1"/>
    </xf>
    <xf numFmtId="0" fontId="5" fillId="0" borderId="11" xfId="0" applyFont="1" applyBorder="1" applyAlignment="1">
      <alignment wrapText="1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vertical="center"/>
    </xf>
    <xf numFmtId="1" fontId="11" fillId="0" borderId="3" xfId="0" applyNumberFormat="1" applyFont="1" applyBorder="1" applyAlignment="1">
      <alignment horizontal="center"/>
    </xf>
    <xf numFmtId="0" fontId="2" fillId="0" borderId="0" xfId="0" quotePrefix="1" applyFont="1"/>
    <xf numFmtId="0" fontId="2" fillId="0" borderId="6" xfId="0" applyFont="1" applyBorder="1" applyAlignment="1">
      <alignment horizontal="left"/>
    </xf>
    <xf numFmtId="2" fontId="0" fillId="0" borderId="0" xfId="0" applyNumberFormat="1"/>
    <xf numFmtId="0" fontId="3" fillId="0" borderId="0" xfId="0" applyFont="1"/>
    <xf numFmtId="0" fontId="5" fillId="0" borderId="0" xfId="0" applyFont="1"/>
    <xf numFmtId="164" fontId="2" fillId="0" borderId="0" xfId="0" quotePrefix="1" applyNumberFormat="1" applyFont="1" applyAlignment="1">
      <alignment horizontal="right"/>
    </xf>
    <xf numFmtId="1" fontId="3" fillId="0" borderId="0" xfId="0" quotePrefix="1" applyNumberFormat="1" applyFont="1" applyAlignment="1">
      <alignment horizontal="center" vertical="center"/>
    </xf>
    <xf numFmtId="2" fontId="2" fillId="0" borderId="0" xfId="0" quotePrefix="1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1" fontId="1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left"/>
    </xf>
    <xf numFmtId="3" fontId="7" fillId="0" borderId="3" xfId="0" quotePrefix="1" applyNumberFormat="1" applyFont="1" applyBorder="1" applyAlignment="1">
      <alignment horizontal="center"/>
    </xf>
    <xf numFmtId="164" fontId="7" fillId="0" borderId="3" xfId="0" applyNumberFormat="1" applyFont="1" applyBorder="1"/>
    <xf numFmtId="3" fontId="2" fillId="0" borderId="0" xfId="0" quotePrefix="1" applyNumberFormat="1" applyFont="1" applyAlignment="1">
      <alignment horizontal="center"/>
    </xf>
    <xf numFmtId="164" fontId="2" fillId="0" borderId="3" xfId="0" quotePrefix="1" applyNumberFormat="1" applyFont="1" applyBorder="1" applyAlignment="1">
      <alignment horizontal="right"/>
    </xf>
    <xf numFmtId="0" fontId="15" fillId="0" borderId="0" xfId="0" applyFont="1" applyAlignment="1">
      <alignment vertical="center"/>
    </xf>
    <xf numFmtId="164" fontId="5" fillId="0" borderId="0" xfId="0" applyNumberFormat="1" applyFont="1"/>
    <xf numFmtId="164" fontId="7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right"/>
    </xf>
    <xf numFmtId="164" fontId="7" fillId="0" borderId="3" xfId="0" quotePrefix="1" applyNumberFormat="1" applyFont="1" applyBorder="1" applyAlignment="1">
      <alignment horizontal="right"/>
    </xf>
    <xf numFmtId="164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vertical="center"/>
    </xf>
    <xf numFmtId="3" fontId="7" fillId="0" borderId="0" xfId="0" quotePrefix="1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164" fontId="6" fillId="0" borderId="0" xfId="0" applyNumberFormat="1" applyFont="1" applyAlignment="1">
      <alignment vertical="center"/>
    </xf>
    <xf numFmtId="0" fontId="2" fillId="0" borderId="7" xfId="0" applyFont="1" applyBorder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center"/>
    </xf>
    <xf numFmtId="164" fontId="13" fillId="0" borderId="0" xfId="0" applyNumberFormat="1" applyFont="1"/>
    <xf numFmtId="164" fontId="7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  <xf numFmtId="1" fontId="29" fillId="0" borderId="1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1" fontId="3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/>
    </xf>
    <xf numFmtId="1" fontId="17" fillId="0" borderId="3" xfId="0" applyNumberFormat="1" applyFont="1" applyBorder="1"/>
    <xf numFmtId="164" fontId="2" fillId="0" borderId="3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164" fontId="2" fillId="0" borderId="15" xfId="0" quotePrefix="1" applyNumberFormat="1" applyFont="1" applyBorder="1" applyAlignment="1">
      <alignment horizontal="right"/>
    </xf>
    <xf numFmtId="1" fontId="3" fillId="0" borderId="15" xfId="0" applyNumberFormat="1" applyFont="1" applyBorder="1" applyAlignment="1">
      <alignment horizontal="center"/>
    </xf>
    <xf numFmtId="164" fontId="9" fillId="0" borderId="0" xfId="0" applyNumberFormat="1" applyFont="1"/>
    <xf numFmtId="3" fontId="2" fillId="0" borderId="1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left" vertical="center"/>
    </xf>
    <xf numFmtId="164" fontId="2" fillId="0" borderId="5" xfId="0" quotePrefix="1" applyNumberFormat="1" applyFont="1" applyBorder="1" applyAlignment="1">
      <alignment horizontal="right"/>
    </xf>
    <xf numFmtId="164" fontId="3" fillId="0" borderId="17" xfId="0" applyNumberFormat="1" applyFont="1" applyBorder="1" applyAlignment="1">
      <alignment horizontal="right"/>
    </xf>
    <xf numFmtId="1" fontId="3" fillId="0" borderId="17" xfId="0" applyNumberFormat="1" applyFont="1" applyBorder="1" applyAlignment="1">
      <alignment horizontal="right" vertical="center"/>
    </xf>
    <xf numFmtId="49" fontId="2" fillId="0" borderId="0" xfId="0" applyNumberFormat="1" applyFont="1"/>
    <xf numFmtId="164" fontId="2" fillId="0" borderId="7" xfId="0" applyNumberFormat="1" applyFont="1" applyBorder="1" applyAlignment="1">
      <alignment vertical="center"/>
    </xf>
    <xf numFmtId="164" fontId="2" fillId="0" borderId="14" xfId="0" applyNumberFormat="1" applyFont="1" applyBorder="1" applyAlignment="1">
      <alignment vertical="center"/>
    </xf>
    <xf numFmtId="3" fontId="2" fillId="0" borderId="14" xfId="0" applyNumberFormat="1" applyFont="1" applyBorder="1" applyAlignment="1">
      <alignment horizontal="center"/>
    </xf>
    <xf numFmtId="164" fontId="2" fillId="0" borderId="14" xfId="0" applyNumberFormat="1" applyFont="1" applyBorder="1"/>
    <xf numFmtId="1" fontId="3" fillId="0" borderId="14" xfId="0" applyNumberFormat="1" applyFont="1" applyBorder="1" applyAlignment="1">
      <alignment horizontal="center"/>
    </xf>
    <xf numFmtId="1" fontId="3" fillId="0" borderId="14" xfId="0" applyNumberFormat="1" applyFont="1" applyBorder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1" fontId="22" fillId="0" borderId="0" xfId="0" applyNumberFormat="1" applyFont="1"/>
    <xf numFmtId="49" fontId="24" fillId="0" borderId="3" xfId="0" applyNumberFormat="1" applyFont="1" applyBorder="1" applyAlignment="1">
      <alignment horizontal="left" vertical="top"/>
    </xf>
    <xf numFmtId="49" fontId="24" fillId="0" borderId="3" xfId="0" applyNumberFormat="1" applyFont="1" applyBorder="1" applyAlignment="1">
      <alignment vertical="top"/>
    </xf>
    <xf numFmtId="3" fontId="16" fillId="0" borderId="3" xfId="0" applyNumberFormat="1" applyFont="1" applyBorder="1" applyAlignment="1">
      <alignment horizontal="center"/>
    </xf>
    <xf numFmtId="0" fontId="17" fillId="0" borderId="3" xfId="0" applyFont="1" applyBorder="1"/>
    <xf numFmtId="3" fontId="24" fillId="0" borderId="3" xfId="0" applyNumberFormat="1" applyFont="1" applyBorder="1" applyAlignment="1">
      <alignment horizontal="center" vertical="top"/>
    </xf>
    <xf numFmtId="3" fontId="24" fillId="0" borderId="3" xfId="0" applyNumberFormat="1" applyFont="1" applyBorder="1" applyAlignment="1">
      <alignment horizontal="right" vertical="top"/>
    </xf>
    <xf numFmtId="49" fontId="24" fillId="0" borderId="0" xfId="0" applyNumberFormat="1" applyFont="1" applyAlignment="1">
      <alignment horizontal="left" vertical="top"/>
    </xf>
    <xf numFmtId="49" fontId="24" fillId="0" borderId="0" xfId="0" applyNumberFormat="1" applyFont="1" applyAlignment="1">
      <alignment vertical="top"/>
    </xf>
    <xf numFmtId="3" fontId="16" fillId="0" borderId="0" xfId="0" applyNumberFormat="1" applyFont="1" applyAlignment="1">
      <alignment horizontal="center"/>
    </xf>
    <xf numFmtId="3" fontId="24" fillId="0" borderId="0" xfId="0" applyNumberFormat="1" applyFont="1" applyAlignment="1">
      <alignment horizontal="right" vertical="top"/>
    </xf>
    <xf numFmtId="1" fontId="30" fillId="0" borderId="0" xfId="0" applyNumberFormat="1" applyFont="1" applyAlignment="1">
      <alignment horizontal="center" vertical="top"/>
    </xf>
    <xf numFmtId="3" fontId="24" fillId="0" borderId="0" xfId="0" applyNumberFormat="1" applyFont="1" applyAlignment="1">
      <alignment vertical="top"/>
    </xf>
    <xf numFmtId="1" fontId="21" fillId="0" borderId="3" xfId="0" applyNumberFormat="1" applyFont="1" applyBorder="1" applyAlignment="1">
      <alignment horizontal="center"/>
    </xf>
    <xf numFmtId="1" fontId="30" fillId="0" borderId="3" xfId="0" applyNumberFormat="1" applyFont="1" applyBorder="1" applyAlignment="1">
      <alignment horizontal="center" vertical="top"/>
    </xf>
    <xf numFmtId="3" fontId="24" fillId="0" borderId="3" xfId="0" applyNumberFormat="1" applyFont="1" applyBorder="1" applyAlignment="1">
      <alignment horizontal="right" vertical="top" wrapText="1"/>
    </xf>
    <xf numFmtId="1" fontId="21" fillId="0" borderId="0" xfId="0" applyNumberFormat="1" applyFont="1" applyAlignment="1">
      <alignment horizontal="center"/>
    </xf>
    <xf numFmtId="1" fontId="3" fillId="0" borderId="17" xfId="0" quotePrefix="1" applyNumberFormat="1" applyFont="1" applyBorder="1" applyAlignment="1">
      <alignment horizontal="right" vertical="center"/>
    </xf>
    <xf numFmtId="164" fontId="2" fillId="0" borderId="4" xfId="0" applyNumberFormat="1" applyFont="1" applyBorder="1"/>
    <xf numFmtId="3" fontId="2" fillId="0" borderId="3" xfId="0" quotePrefix="1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2" fillId="0" borderId="6" xfId="0" applyNumberFormat="1" applyFont="1" applyBorder="1"/>
    <xf numFmtId="164" fontId="2" fillId="0" borderId="6" xfId="0" applyNumberFormat="1" applyFont="1" applyBorder="1" applyAlignment="1">
      <alignment horizontal="right"/>
    </xf>
    <xf numFmtId="164" fontId="2" fillId="0" borderId="5" xfId="0" applyNumberFormat="1" applyFont="1" applyBorder="1"/>
    <xf numFmtId="164" fontId="2" fillId="0" borderId="3" xfId="0" applyNumberFormat="1" applyFont="1" applyBorder="1"/>
    <xf numFmtId="1" fontId="3" fillId="0" borderId="13" xfId="0" quotePrefix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" fontId="17" fillId="0" borderId="0" xfId="0" applyNumberFormat="1" applyFont="1"/>
    <xf numFmtId="164" fontId="3" fillId="0" borderId="0" xfId="0" applyNumberFormat="1" applyFont="1" applyAlignment="1">
      <alignment horizontal="right"/>
    </xf>
    <xf numFmtId="1" fontId="3" fillId="0" borderId="17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23" fillId="0" borderId="17" xfId="0" applyFont="1" applyBorder="1"/>
    <xf numFmtId="164" fontId="9" fillId="0" borderId="3" xfId="0" applyNumberFormat="1" applyFont="1" applyBorder="1"/>
    <xf numFmtId="164" fontId="20" fillId="0" borderId="3" xfId="1" applyNumberFormat="1" applyFont="1" applyBorder="1" applyAlignment="1">
      <alignment horizontal="right" wrapText="1"/>
    </xf>
    <xf numFmtId="164" fontId="20" fillId="0" borderId="3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left"/>
    </xf>
    <xf numFmtId="164" fontId="3" fillId="0" borderId="8" xfId="0" applyNumberFormat="1" applyFont="1" applyBorder="1" applyAlignment="1">
      <alignment vertical="center"/>
    </xf>
    <xf numFmtId="3" fontId="0" fillId="0" borderId="0" xfId="0" applyNumberFormat="1"/>
    <xf numFmtId="3" fontId="10" fillId="0" borderId="0" xfId="0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1" fontId="18" fillId="0" borderId="0" xfId="0" applyNumberFormat="1" applyFont="1" applyAlignment="1">
      <alignment vertical="center"/>
    </xf>
    <xf numFmtId="0" fontId="23" fillId="0" borderId="0" xfId="0" applyFont="1"/>
    <xf numFmtId="3" fontId="23" fillId="0" borderId="0" xfId="0" applyNumberFormat="1" applyFont="1" applyAlignment="1">
      <alignment horizontal="center"/>
    </xf>
    <xf numFmtId="164" fontId="3" fillId="0" borderId="16" xfId="0" applyNumberFormat="1" applyFont="1" applyBorder="1"/>
    <xf numFmtId="0" fontId="17" fillId="0" borderId="16" xfId="0" applyFont="1" applyBorder="1"/>
    <xf numFmtId="0" fontId="23" fillId="0" borderId="16" xfId="0" applyFont="1" applyBorder="1"/>
    <xf numFmtId="3" fontId="23" fillId="0" borderId="16" xfId="0" applyNumberFormat="1" applyFont="1" applyBorder="1" applyAlignment="1">
      <alignment horizontal="center"/>
    </xf>
    <xf numFmtId="4" fontId="2" fillId="0" borderId="16" xfId="0" applyNumberFormat="1" applyFont="1" applyBorder="1" applyAlignment="1">
      <alignment vertical="center"/>
    </xf>
    <xf numFmtId="3" fontId="28" fillId="0" borderId="0" xfId="0" applyNumberFormat="1" applyFont="1" applyAlignment="1">
      <alignment horizontal="right"/>
    </xf>
    <xf numFmtId="4" fontId="3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/>
    </xf>
    <xf numFmtId="1" fontId="0" fillId="0" borderId="0" xfId="0" applyNumberFormat="1"/>
    <xf numFmtId="0" fontId="24" fillId="0" borderId="0" xfId="0" applyFont="1"/>
    <xf numFmtId="1" fontId="26" fillId="0" borderId="0" xfId="0" applyNumberFormat="1" applyFont="1" applyAlignment="1">
      <alignment horizontal="left"/>
    </xf>
    <xf numFmtId="164" fontId="26" fillId="0" borderId="0" xfId="0" applyNumberFormat="1" applyFont="1" applyAlignment="1">
      <alignment horizontal="center"/>
    </xf>
    <xf numFmtId="2" fontId="26" fillId="0" borderId="0" xfId="0" applyNumberFormat="1" applyFont="1" applyAlignment="1">
      <alignment horizontal="left"/>
    </xf>
    <xf numFmtId="4" fontId="24" fillId="0" borderId="0" xfId="0" applyNumberFormat="1" applyFont="1"/>
    <xf numFmtId="0" fontId="16" fillId="0" borderId="0" xfId="0" applyFont="1"/>
    <xf numFmtId="2" fontId="3" fillId="0" borderId="2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2" fontId="3" fillId="0" borderId="3" xfId="0" applyNumberFormat="1" applyFont="1" applyBorder="1" applyAlignment="1">
      <alignment horizontal="right"/>
    </xf>
    <xf numFmtId="2" fontId="25" fillId="0" borderId="6" xfId="0" applyNumberFormat="1" applyFont="1" applyBorder="1" applyAlignment="1">
      <alignment horizontal="right"/>
    </xf>
    <xf numFmtId="2" fontId="3" fillId="0" borderId="6" xfId="0" applyNumberFormat="1" applyFont="1" applyBorder="1" applyAlignment="1">
      <alignment horizontal="right"/>
    </xf>
    <xf numFmtId="2" fontId="3" fillId="0" borderId="0" xfId="0" quotePrefix="1" applyNumberFormat="1" applyFont="1" applyAlignment="1">
      <alignment horizontal="right"/>
    </xf>
    <xf numFmtId="2" fontId="3" fillId="0" borderId="5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 vertical="center"/>
    </xf>
    <xf numFmtId="2" fontId="3" fillId="0" borderId="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4" fontId="20" fillId="0" borderId="0" xfId="0" applyNumberFormat="1" applyFont="1" applyAlignment="1">
      <alignment horizontal="right" vertical="top"/>
    </xf>
    <xf numFmtId="4" fontId="20" fillId="0" borderId="0" xfId="0" quotePrefix="1" applyNumberFormat="1" applyFont="1" applyAlignment="1">
      <alignment horizontal="right" vertical="top"/>
    </xf>
    <xf numFmtId="2" fontId="3" fillId="0" borderId="16" xfId="0" quotePrefix="1" applyNumberFormat="1" applyFont="1" applyBorder="1" applyAlignment="1">
      <alignment horizontal="right"/>
    </xf>
    <xf numFmtId="2" fontId="25" fillId="0" borderId="0" xfId="0" applyNumberFormat="1" applyFont="1" applyAlignment="1">
      <alignment horizontal="right"/>
    </xf>
    <xf numFmtId="2" fontId="2" fillId="0" borderId="3" xfId="0" applyNumberFormat="1" applyFont="1" applyBorder="1" applyAlignment="1">
      <alignment horizontal="right"/>
    </xf>
    <xf numFmtId="2" fontId="2" fillId="0" borderId="3" xfId="0" applyNumberFormat="1" applyFont="1" applyBorder="1" applyAlignment="1" applyProtection="1">
      <alignment horizontal="right"/>
      <protection locked="0"/>
    </xf>
    <xf numFmtId="2" fontId="2" fillId="0" borderId="5" xfId="0" applyNumberFormat="1" applyFont="1" applyBorder="1" applyAlignment="1">
      <alignment horizontal="right"/>
    </xf>
    <xf numFmtId="2" fontId="2" fillId="0" borderId="15" xfId="0" quotePrefix="1" applyNumberFormat="1" applyFont="1" applyBorder="1" applyAlignment="1" applyProtection="1">
      <alignment horizontal="right"/>
      <protection locked="0"/>
    </xf>
    <xf numFmtId="2" fontId="2" fillId="0" borderId="5" xfId="0" quotePrefix="1" applyNumberFormat="1" applyFont="1" applyBorder="1" applyAlignment="1" applyProtection="1">
      <alignment horizontal="right"/>
      <protection locked="0"/>
    </xf>
    <xf numFmtId="2" fontId="2" fillId="0" borderId="4" xfId="0" applyNumberFormat="1" applyFont="1" applyBorder="1" applyAlignment="1" applyProtection="1">
      <alignment horizontal="right"/>
      <protection locked="0"/>
    </xf>
    <xf numFmtId="2" fontId="2" fillId="0" borderId="6" xfId="0" applyNumberFormat="1" applyFont="1" applyBorder="1" applyAlignment="1" applyProtection="1">
      <alignment horizontal="right"/>
      <protection locked="0"/>
    </xf>
    <xf numFmtId="2" fontId="3" fillId="0" borderId="12" xfId="0" applyNumberFormat="1" applyFont="1" applyBorder="1" applyAlignment="1">
      <alignment horizontal="right"/>
    </xf>
    <xf numFmtId="2" fontId="25" fillId="0" borderId="16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center" vertical="center"/>
    </xf>
    <xf numFmtId="2" fontId="25" fillId="0" borderId="6" xfId="0" applyNumberFormat="1" applyFont="1" applyBorder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2" fontId="2" fillId="0" borderId="1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2" fontId="3" fillId="0" borderId="7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2" fontId="15" fillId="0" borderId="0" xfId="0" applyNumberFormat="1" applyFont="1" applyAlignment="1">
      <alignment horizontal="right" vertical="center"/>
    </xf>
    <xf numFmtId="2" fontId="2" fillId="0" borderId="14" xfId="0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2" fontId="17" fillId="0" borderId="0" xfId="0" applyNumberFormat="1" applyFont="1" applyAlignment="1">
      <alignment horizontal="right"/>
    </xf>
    <xf numFmtId="4" fontId="31" fillId="0" borderId="3" xfId="0" applyNumberFormat="1" applyFont="1" applyBorder="1" applyAlignment="1">
      <alignment horizontal="right" vertical="center"/>
    </xf>
    <xf numFmtId="2" fontId="20" fillId="0" borderId="0" xfId="0" applyNumberFormat="1" applyFont="1" applyAlignment="1">
      <alignment horizontal="right" vertical="top"/>
    </xf>
    <xf numFmtId="1" fontId="21" fillId="0" borderId="0" xfId="0" applyNumberFormat="1" applyFont="1" applyAlignment="1">
      <alignment horizontal="right"/>
    </xf>
    <xf numFmtId="1" fontId="18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3" fontId="3" fillId="0" borderId="17" xfId="0" applyNumberFormat="1" applyFont="1" applyBorder="1" applyAlignment="1">
      <alignment horizontal="center"/>
    </xf>
    <xf numFmtId="0" fontId="17" fillId="0" borderId="17" xfId="0" applyFont="1" applyBorder="1"/>
    <xf numFmtId="164" fontId="10" fillId="0" borderId="0" xfId="0" applyNumberFormat="1" applyFont="1"/>
    <xf numFmtId="3" fontId="2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1" fontId="3" fillId="0" borderId="0" xfId="0" applyNumberFormat="1" applyFont="1" applyAlignment="1">
      <alignment vertical="center"/>
    </xf>
    <xf numFmtId="9" fontId="2" fillId="0" borderId="0" xfId="2" applyFont="1" applyFill="1" applyBorder="1" applyAlignment="1" applyProtection="1">
      <alignment horizontal="right"/>
    </xf>
    <xf numFmtId="0" fontId="2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top" wrapText="1"/>
    </xf>
    <xf numFmtId="3" fontId="0" fillId="2" borderId="0" xfId="0" applyNumberFormat="1" applyFill="1"/>
    <xf numFmtId="2" fontId="17" fillId="2" borderId="0" xfId="0" applyNumberFormat="1" applyFont="1" applyFill="1"/>
    <xf numFmtId="2" fontId="0" fillId="2" borderId="0" xfId="0" applyNumberFormat="1" applyFill="1"/>
    <xf numFmtId="0" fontId="0" fillId="2" borderId="0" xfId="0" applyFill="1"/>
    <xf numFmtId="3" fontId="2" fillId="0" borderId="0" xfId="0" applyNumberFormat="1" applyFont="1"/>
    <xf numFmtId="1" fontId="3" fillId="0" borderId="0" xfId="0" applyNumberFormat="1" applyFont="1"/>
    <xf numFmtId="1" fontId="3" fillId="0" borderId="3" xfId="0" applyNumberFormat="1" applyFont="1" applyBorder="1" applyAlignment="1">
      <alignment vertical="center"/>
    </xf>
    <xf numFmtId="2" fontId="2" fillId="0" borderId="14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8" fillId="0" borderId="0" xfId="0" applyFont="1"/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" fontId="11" fillId="0" borderId="0" xfId="0" applyNumberFormat="1" applyFont="1" applyAlignment="1">
      <alignment vertical="center"/>
    </xf>
    <xf numFmtId="164" fontId="18" fillId="0" borderId="0" xfId="0" applyNumberFormat="1" applyFont="1"/>
    <xf numFmtId="0" fontId="7" fillId="0" borderId="0" xfId="0" applyFont="1" applyAlignment="1">
      <alignment vertical="top"/>
    </xf>
    <xf numFmtId="0" fontId="2" fillId="0" borderId="0" xfId="0" applyFont="1" applyAlignment="1">
      <alignment vertical="top"/>
    </xf>
    <xf numFmtId="164" fontId="7" fillId="0" borderId="0" xfId="0" applyNumberFormat="1" applyFont="1" applyAlignment="1">
      <alignment horizontal="left" vertical="center"/>
    </xf>
    <xf numFmtId="3" fontId="7" fillId="0" borderId="0" xfId="0" applyNumberFormat="1" applyFont="1"/>
    <xf numFmtId="1" fontId="11" fillId="0" borderId="0" xfId="0" applyNumberFormat="1" applyFont="1" applyAlignment="1">
      <alignment horizontal="right"/>
    </xf>
    <xf numFmtId="2" fontId="2" fillId="0" borderId="0" xfId="0" applyNumberFormat="1" applyFont="1" applyAlignment="1" applyProtection="1">
      <alignment horizontal="right"/>
      <protection locked="0"/>
    </xf>
    <xf numFmtId="164" fontId="2" fillId="0" borderId="15" xfId="0" applyNumberFormat="1" applyFont="1" applyBorder="1" applyAlignment="1">
      <alignment horizontal="left"/>
    </xf>
    <xf numFmtId="164" fontId="2" fillId="0" borderId="15" xfId="0" applyNumberFormat="1" applyFont="1" applyBorder="1"/>
    <xf numFmtId="1" fontId="3" fillId="0" borderId="1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164" fontId="3" fillId="0" borderId="15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right"/>
    </xf>
    <xf numFmtId="2" fontId="25" fillId="0" borderId="4" xfId="0" applyNumberFormat="1" applyFont="1" applyBorder="1" applyAlignment="1">
      <alignment horizontal="right"/>
    </xf>
    <xf numFmtId="164" fontId="3" fillId="0" borderId="17" xfId="0" applyNumberFormat="1" applyFont="1" applyBorder="1"/>
    <xf numFmtId="164" fontId="2" fillId="0" borderId="5" xfId="0" applyNumberFormat="1" applyFont="1" applyBorder="1" applyAlignment="1">
      <alignment horizontal="left"/>
    </xf>
    <xf numFmtId="164" fontId="2" fillId="0" borderId="17" xfId="0" applyNumberFormat="1" applyFont="1" applyBorder="1" applyAlignment="1">
      <alignment vertical="center"/>
    </xf>
    <xf numFmtId="1" fontId="3" fillId="0" borderId="17" xfId="0" applyNumberFormat="1" applyFont="1" applyBorder="1" applyAlignment="1">
      <alignment vertical="center"/>
    </xf>
    <xf numFmtId="2" fontId="17" fillId="0" borderId="5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164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vertical="top"/>
    </xf>
    <xf numFmtId="2" fontId="2" fillId="0" borderId="15" xfId="0" applyNumberFormat="1" applyFont="1" applyBorder="1" applyAlignment="1" applyProtection="1">
      <alignment horizontal="right"/>
      <protection locked="0"/>
    </xf>
    <xf numFmtId="164" fontId="3" fillId="0" borderId="17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17" xfId="0" quotePrefix="1" applyNumberFormat="1" applyFont="1" applyBorder="1" applyAlignment="1">
      <alignment horizontal="center"/>
    </xf>
    <xf numFmtId="164" fontId="9" fillId="0" borderId="0" xfId="0" applyNumberFormat="1" applyFont="1" applyAlignment="1">
      <alignment horizontal="justify" vertical="top" wrapText="1"/>
    </xf>
    <xf numFmtId="164" fontId="9" fillId="0" borderId="11" xfId="0" applyNumberFormat="1" applyFont="1" applyBorder="1" applyAlignment="1">
      <alignment horizontal="justify" vertical="top" wrapText="1"/>
    </xf>
    <xf numFmtId="164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4"/>
  <sheetViews>
    <sheetView tabSelected="1" view="pageBreakPreview" topLeftCell="A259" zoomScale="115" zoomScaleNormal="115" zoomScaleSheetLayoutView="115" workbookViewId="0">
      <selection activeCell="L256" sqref="L256"/>
    </sheetView>
  </sheetViews>
  <sheetFormatPr defaultColWidth="9.1796875" defaultRowHeight="14.5"/>
  <cols>
    <col min="1" max="3" width="9.1796875" style="11"/>
    <col min="4" max="4" width="10.26953125" style="11" customWidth="1"/>
    <col min="5" max="5" width="15.54296875" style="11" customWidth="1"/>
    <col min="6" max="6" width="9.1796875" style="11"/>
    <col min="7" max="7" width="9.1796875" style="156"/>
    <col min="8" max="8" width="13.1796875" style="11" customWidth="1"/>
    <col min="9" max="9" width="10" style="163" customWidth="1"/>
    <col min="10" max="10" width="9.1796875" style="11"/>
    <col min="11" max="11" width="9.1796875" style="163"/>
    <col min="12" max="13" width="9.1796875" style="243"/>
    <col min="14" max="14" width="10.1796875" style="186" customWidth="1"/>
    <col min="15" max="15" width="9.1796875" style="12"/>
    <col min="16" max="16" width="11.26953125" style="81" hidden="1" customWidth="1"/>
  </cols>
  <sheetData>
    <row r="1" spans="1:16" s="11" customFormat="1">
      <c r="A1" s="1" t="s">
        <v>0</v>
      </c>
      <c r="B1" s="2"/>
      <c r="C1" s="3" t="s">
        <v>355</v>
      </c>
      <c r="D1" s="4"/>
      <c r="E1" s="5"/>
      <c r="F1" s="6"/>
      <c r="G1" s="7"/>
      <c r="H1" s="4"/>
      <c r="I1" s="8"/>
      <c r="J1" s="4"/>
      <c r="K1" s="9"/>
      <c r="L1" s="234"/>
      <c r="M1" s="209"/>
      <c r="N1" s="10"/>
      <c r="P1" s="12"/>
    </row>
    <row r="2" spans="1:16" s="11" customFormat="1">
      <c r="A2" s="1"/>
      <c r="B2" s="13"/>
      <c r="C2" s="14"/>
      <c r="D2" s="15"/>
      <c r="E2" s="16"/>
      <c r="F2" s="17"/>
      <c r="G2" s="18"/>
      <c r="H2" s="15"/>
      <c r="I2" s="19"/>
      <c r="J2" s="15"/>
      <c r="K2" s="20"/>
      <c r="L2" s="208"/>
      <c r="M2" s="208"/>
      <c r="N2" s="10"/>
      <c r="O2" s="21"/>
      <c r="P2" s="12"/>
    </row>
    <row r="3" spans="1:16" s="11" customFormat="1">
      <c r="A3" s="1" t="s">
        <v>1</v>
      </c>
      <c r="B3" s="1"/>
      <c r="C3" s="3" t="s">
        <v>2</v>
      </c>
      <c r="D3" s="4"/>
      <c r="E3" s="5"/>
      <c r="F3" s="6"/>
      <c r="G3" s="7"/>
      <c r="H3" s="4"/>
      <c r="I3" s="8"/>
      <c r="J3" s="4"/>
      <c r="K3" s="22"/>
      <c r="L3" s="209"/>
      <c r="M3" s="209"/>
      <c r="N3" s="10"/>
      <c r="O3" s="21"/>
      <c r="P3" s="12"/>
    </row>
    <row r="4" spans="1:16" s="11" customFormat="1">
      <c r="A4" s="1"/>
      <c r="B4" s="1"/>
      <c r="C4" s="3"/>
      <c r="D4" s="13"/>
      <c r="E4" s="23"/>
      <c r="F4" s="24"/>
      <c r="G4" s="25"/>
      <c r="H4" s="13"/>
      <c r="I4" s="26"/>
      <c r="J4" s="13"/>
      <c r="K4" s="9"/>
      <c r="L4" s="210"/>
      <c r="M4" s="210"/>
      <c r="N4" s="10"/>
      <c r="O4" s="21"/>
      <c r="P4" s="12"/>
    </row>
    <row r="5" spans="1:16" s="11" customFormat="1">
      <c r="A5" s="1" t="s">
        <v>3</v>
      </c>
      <c r="B5" s="1"/>
      <c r="C5" s="4" t="s">
        <v>308</v>
      </c>
      <c r="D5" s="295"/>
      <c r="E5" s="295"/>
      <c r="F5" s="295"/>
      <c r="G5" s="7"/>
      <c r="H5" s="4"/>
      <c r="I5" s="8"/>
      <c r="J5" s="4"/>
      <c r="K5" s="22"/>
      <c r="L5" s="209"/>
      <c r="M5" s="209"/>
      <c r="N5" s="10"/>
      <c r="O5" s="21"/>
      <c r="P5" s="12"/>
    </row>
    <row r="6" spans="1:16" s="11" customFormat="1">
      <c r="A6" s="1"/>
      <c r="B6" s="1"/>
      <c r="C6" s="4"/>
      <c r="D6" s="3"/>
      <c r="E6" s="3"/>
      <c r="F6" s="3"/>
      <c r="G6" s="27"/>
      <c r="H6" s="3"/>
      <c r="I6" s="8"/>
      <c r="J6" s="3"/>
      <c r="K6" s="22"/>
      <c r="L6" s="235"/>
      <c r="M6" s="235"/>
      <c r="N6" s="10"/>
      <c r="O6" s="28"/>
      <c r="P6" s="12"/>
    </row>
    <row r="7" spans="1:16" s="11" customFormat="1">
      <c r="A7" s="1"/>
      <c r="B7" s="1"/>
      <c r="C7" s="4"/>
      <c r="D7" s="3"/>
      <c r="E7" s="3"/>
      <c r="F7" s="3"/>
      <c r="G7" s="27"/>
      <c r="H7" s="3"/>
      <c r="I7" s="8"/>
      <c r="J7" s="3"/>
      <c r="K7" s="22"/>
      <c r="L7" s="210"/>
      <c r="M7" s="210"/>
      <c r="N7" s="10"/>
      <c r="O7" s="21"/>
      <c r="P7" s="12"/>
    </row>
    <row r="8" spans="1:16" s="11" customFormat="1">
      <c r="A8" s="1"/>
      <c r="B8" s="1"/>
      <c r="C8" s="3"/>
      <c r="D8" s="13"/>
      <c r="E8" s="23"/>
      <c r="F8" s="24"/>
      <c r="G8" s="25"/>
      <c r="H8" s="13"/>
      <c r="I8" s="26"/>
      <c r="J8" s="13"/>
      <c r="K8" s="9"/>
      <c r="L8" s="210"/>
      <c r="M8" s="210"/>
      <c r="N8" s="10"/>
      <c r="O8" s="21"/>
      <c r="P8" s="12"/>
    </row>
    <row r="9" spans="1:16" s="11" customFormat="1">
      <c r="A9" s="1"/>
      <c r="B9" s="23"/>
      <c r="C9" s="1"/>
      <c r="D9" s="29"/>
      <c r="E9" s="30"/>
      <c r="F9" s="31"/>
      <c r="G9" s="32"/>
      <c r="H9" s="33"/>
      <c r="I9" s="26"/>
      <c r="J9" s="33"/>
      <c r="K9" s="9"/>
      <c r="L9" s="58"/>
      <c r="M9" s="210"/>
      <c r="N9" s="10"/>
      <c r="O9" s="34"/>
      <c r="P9" s="12"/>
    </row>
    <row r="10" spans="1:16" s="11" customFormat="1" ht="15.5">
      <c r="A10" s="1"/>
      <c r="B10" s="35" t="s">
        <v>4</v>
      </c>
      <c r="C10" s="1"/>
      <c r="D10" s="1"/>
      <c r="E10" s="23"/>
      <c r="F10" s="31"/>
      <c r="G10" s="32"/>
      <c r="H10" s="33"/>
      <c r="I10" s="26"/>
      <c r="J10" s="33"/>
      <c r="K10" s="9"/>
      <c r="L10" s="58"/>
      <c r="M10" s="210"/>
      <c r="N10" s="10"/>
      <c r="O10" s="34"/>
      <c r="P10" s="12"/>
    </row>
    <row r="11" spans="1:16" s="11" customFormat="1" ht="15.5">
      <c r="A11" s="36"/>
      <c r="B11" s="33"/>
      <c r="C11" s="33"/>
      <c r="D11" s="33"/>
      <c r="E11" s="37" t="s">
        <v>5</v>
      </c>
      <c r="F11" s="31"/>
      <c r="G11" s="32"/>
      <c r="H11" s="33"/>
      <c r="I11" s="26"/>
      <c r="J11" s="33"/>
      <c r="K11" s="9"/>
      <c r="L11" s="58"/>
      <c r="M11" s="210"/>
      <c r="N11" s="10"/>
      <c r="O11" s="34"/>
      <c r="P11" s="12"/>
    </row>
    <row r="12" spans="1:16" s="11" customFormat="1">
      <c r="A12" s="30" t="s">
        <v>6</v>
      </c>
      <c r="B12" s="30"/>
      <c r="C12" s="30"/>
      <c r="D12" s="30"/>
      <c r="E12" s="30"/>
      <c r="F12" s="38"/>
      <c r="G12" s="32"/>
      <c r="H12" s="30"/>
      <c r="I12" s="26"/>
      <c r="J12" s="30"/>
      <c r="K12" s="9"/>
      <c r="L12" s="58"/>
      <c r="M12" s="210"/>
      <c r="N12" s="10"/>
      <c r="O12" s="39"/>
      <c r="P12" s="12"/>
    </row>
    <row r="13" spans="1:16" s="11" customFormat="1">
      <c r="A13" s="30" t="s">
        <v>7</v>
      </c>
      <c r="B13" s="30"/>
      <c r="C13" s="30"/>
      <c r="D13" s="30"/>
      <c r="E13" s="30"/>
      <c r="F13" s="38"/>
      <c r="G13" s="32"/>
      <c r="H13" s="30"/>
      <c r="I13" s="26"/>
      <c r="J13" s="30"/>
      <c r="K13" s="9"/>
      <c r="L13" s="58"/>
      <c r="M13" s="210"/>
      <c r="N13" s="10"/>
      <c r="O13" s="39"/>
      <c r="P13" s="12"/>
    </row>
    <row r="14" spans="1:16" s="11" customFormat="1">
      <c r="A14" s="30" t="s">
        <v>8</v>
      </c>
      <c r="B14" s="30"/>
      <c r="C14" s="30"/>
      <c r="D14" s="30"/>
      <c r="E14" s="30"/>
      <c r="F14" s="38"/>
      <c r="G14" s="32"/>
      <c r="H14" s="30"/>
      <c r="I14" s="26"/>
      <c r="J14" s="30"/>
      <c r="K14" s="9"/>
      <c r="L14" s="58"/>
      <c r="M14" s="210"/>
      <c r="N14" s="10"/>
      <c r="O14" s="39"/>
      <c r="P14" s="12"/>
    </row>
    <row r="15" spans="1:16" s="11" customFormat="1">
      <c r="A15" s="40" t="s">
        <v>9</v>
      </c>
      <c r="B15" s="30"/>
      <c r="C15" s="30"/>
      <c r="D15" s="30"/>
      <c r="E15" s="30"/>
      <c r="F15" s="38"/>
      <c r="G15" s="32"/>
      <c r="H15" s="30"/>
      <c r="I15" s="26"/>
      <c r="J15" s="30"/>
      <c r="K15" s="9"/>
      <c r="L15" s="58"/>
      <c r="M15" s="210"/>
      <c r="N15" s="10"/>
      <c r="O15" s="39"/>
      <c r="P15" s="12"/>
    </row>
    <row r="16" spans="1:16" s="11" customFormat="1">
      <c r="A16" s="30" t="s">
        <v>10</v>
      </c>
      <c r="B16" s="30"/>
      <c r="C16" s="30"/>
      <c r="D16" s="30"/>
      <c r="E16" s="30"/>
      <c r="F16" s="38"/>
      <c r="G16" s="32"/>
      <c r="H16" s="30"/>
      <c r="I16" s="26"/>
      <c r="J16" s="30"/>
      <c r="K16" s="9"/>
      <c r="L16" s="58"/>
      <c r="M16" s="210"/>
      <c r="N16" s="10"/>
      <c r="O16" s="39"/>
      <c r="P16" s="12"/>
    </row>
    <row r="17" spans="1:17" s="11" customFormat="1">
      <c r="A17" s="30" t="s">
        <v>11</v>
      </c>
      <c r="B17" s="30"/>
      <c r="C17" s="30"/>
      <c r="D17" s="30"/>
      <c r="E17" s="30"/>
      <c r="F17" s="38"/>
      <c r="G17" s="32"/>
      <c r="H17" s="30"/>
      <c r="I17" s="26"/>
      <c r="J17" s="30"/>
      <c r="K17" s="9"/>
      <c r="L17" s="58"/>
      <c r="M17" s="210"/>
      <c r="N17" s="10"/>
      <c r="O17" s="39"/>
      <c r="P17" s="12"/>
    </row>
    <row r="18" spans="1:17" s="11" customFormat="1">
      <c r="A18" s="30" t="s">
        <v>12</v>
      </c>
      <c r="B18" s="30"/>
      <c r="C18" s="30"/>
      <c r="D18" s="30"/>
      <c r="E18" s="30"/>
      <c r="F18" s="38"/>
      <c r="G18" s="32"/>
      <c r="H18" s="30"/>
      <c r="I18" s="26"/>
      <c r="J18" s="30"/>
      <c r="K18" s="9"/>
      <c r="L18" s="58"/>
      <c r="M18" s="210"/>
      <c r="N18" s="10"/>
      <c r="O18" s="39"/>
      <c r="P18" s="12"/>
    </row>
    <row r="19" spans="1:17" s="11" customFormat="1">
      <c r="A19" s="1"/>
      <c r="B19" s="30"/>
      <c r="C19" s="30"/>
      <c r="D19" s="30"/>
      <c r="E19" s="30"/>
      <c r="F19" s="38"/>
      <c r="G19" s="32"/>
      <c r="H19" s="30"/>
      <c r="I19" s="26"/>
      <c r="J19" s="30"/>
      <c r="K19" s="9"/>
      <c r="L19" s="58"/>
      <c r="M19" s="210"/>
      <c r="N19" s="10"/>
      <c r="O19" s="39"/>
      <c r="P19" s="12"/>
    </row>
    <row r="20" spans="1:17" s="11" customFormat="1">
      <c r="A20" s="30"/>
      <c r="B20" s="30"/>
      <c r="C20" s="30"/>
      <c r="D20" s="30"/>
      <c r="E20" s="30"/>
      <c r="F20" s="38"/>
      <c r="G20" s="32"/>
      <c r="H20" s="30"/>
      <c r="I20" s="26"/>
      <c r="J20" s="30"/>
      <c r="K20" s="9"/>
      <c r="L20" s="58"/>
      <c r="M20" s="210"/>
      <c r="N20" s="10"/>
      <c r="O20" s="39"/>
      <c r="P20" s="12"/>
    </row>
    <row r="21" spans="1:17" s="11" customFormat="1">
      <c r="A21" s="30"/>
      <c r="B21" s="30"/>
      <c r="C21" s="30"/>
      <c r="D21" s="30"/>
      <c r="E21" s="30"/>
      <c r="F21" s="38"/>
      <c r="G21" s="32"/>
      <c r="H21" s="30"/>
      <c r="I21" s="26"/>
      <c r="J21" s="30"/>
      <c r="K21" s="9"/>
      <c r="L21" s="58"/>
      <c r="M21" s="210"/>
      <c r="N21" s="10"/>
      <c r="O21" s="39"/>
      <c r="P21" s="12"/>
    </row>
    <row r="22" spans="1:17" s="11" customFormat="1">
      <c r="A22" s="13"/>
      <c r="B22" s="1"/>
      <c r="C22" s="1"/>
      <c r="D22" s="1"/>
      <c r="E22" s="41" t="s">
        <v>13</v>
      </c>
      <c r="F22" s="42" t="s">
        <v>14</v>
      </c>
      <c r="G22" s="43"/>
      <c r="H22" s="309" t="s">
        <v>15</v>
      </c>
      <c r="I22" s="310"/>
      <c r="J22" s="309" t="s">
        <v>16</v>
      </c>
      <c r="K22" s="310"/>
      <c r="L22" s="236"/>
      <c r="M22" s="237"/>
      <c r="N22" s="10"/>
      <c r="P22" s="12"/>
    </row>
    <row r="23" spans="1:17" s="11" customFormat="1">
      <c r="A23" s="1"/>
      <c r="B23" s="2"/>
      <c r="C23" s="1"/>
      <c r="D23" s="1"/>
      <c r="E23" s="41" t="s">
        <v>17</v>
      </c>
      <c r="F23" s="45" t="s">
        <v>18</v>
      </c>
      <c r="G23" s="46"/>
      <c r="H23" s="44" t="s">
        <v>19</v>
      </c>
      <c r="I23" s="47" t="s">
        <v>20</v>
      </c>
      <c r="J23" s="44" t="s">
        <v>19</v>
      </c>
      <c r="K23" s="48" t="s">
        <v>20</v>
      </c>
      <c r="L23" s="213" t="s">
        <v>19</v>
      </c>
      <c r="M23" s="211" t="s">
        <v>222</v>
      </c>
      <c r="N23" s="10"/>
      <c r="O23" s="49"/>
      <c r="P23" s="12"/>
    </row>
    <row r="24" spans="1:17" s="11" customFormat="1">
      <c r="A24" s="13" t="s">
        <v>21</v>
      </c>
      <c r="B24" s="2"/>
      <c r="C24" s="1"/>
      <c r="D24" s="1"/>
      <c r="E24" s="30"/>
      <c r="F24" s="50"/>
      <c r="G24" s="25"/>
      <c r="H24" s="36"/>
      <c r="I24" s="26"/>
      <c r="J24" s="36"/>
      <c r="K24" s="9"/>
      <c r="L24" s="210"/>
      <c r="M24" s="210"/>
      <c r="N24" s="10"/>
      <c r="O24" s="49"/>
      <c r="P24" s="12"/>
    </row>
    <row r="25" spans="1:17" s="11" customFormat="1">
      <c r="A25" s="13"/>
      <c r="B25" s="2"/>
      <c r="C25" s="1"/>
      <c r="D25" s="1"/>
      <c r="E25" s="30"/>
      <c r="F25" s="50"/>
      <c r="G25" s="25"/>
      <c r="H25" s="36"/>
      <c r="I25" s="26"/>
      <c r="J25" s="36"/>
      <c r="K25" s="9"/>
      <c r="L25" s="210"/>
      <c r="M25" s="210"/>
      <c r="N25" s="10"/>
      <c r="O25" s="49"/>
      <c r="P25" s="12"/>
    </row>
    <row r="26" spans="1:17" s="11" customFormat="1">
      <c r="A26" s="13" t="s">
        <v>22</v>
      </c>
      <c r="B26" s="1"/>
      <c r="C26" s="1"/>
      <c r="D26" s="1"/>
      <c r="E26" s="30"/>
      <c r="F26" s="51"/>
      <c r="G26" s="32"/>
      <c r="H26" s="1"/>
      <c r="I26" s="26"/>
      <c r="J26" s="1"/>
      <c r="K26" s="9"/>
      <c r="L26" s="58"/>
      <c r="M26" s="210"/>
      <c r="N26" s="10"/>
      <c r="O26" s="28"/>
      <c r="P26" s="12"/>
    </row>
    <row r="27" spans="1:17" s="11" customFormat="1">
      <c r="A27" s="1" t="s">
        <v>26</v>
      </c>
      <c r="B27" s="1"/>
      <c r="C27" s="1"/>
      <c r="D27" s="1"/>
      <c r="E27" s="52" t="s">
        <v>23</v>
      </c>
      <c r="F27" s="53" t="s">
        <v>24</v>
      </c>
      <c r="G27" s="54"/>
      <c r="H27" s="55" t="s">
        <v>27</v>
      </c>
      <c r="I27" s="56"/>
      <c r="J27" s="55" t="s">
        <v>25</v>
      </c>
      <c r="K27" s="57" t="s">
        <v>30</v>
      </c>
      <c r="L27" s="223" t="s">
        <v>223</v>
      </c>
      <c r="M27" s="212" t="s">
        <v>224</v>
      </c>
      <c r="N27" s="58"/>
      <c r="O27" s="58"/>
      <c r="P27" s="12"/>
      <c r="Q27" s="59"/>
    </row>
    <row r="28" spans="1:17" s="11" customFormat="1">
      <c r="A28" s="60" t="s">
        <v>28</v>
      </c>
      <c r="B28" s="1"/>
      <c r="C28" s="1"/>
      <c r="D28" s="1"/>
      <c r="E28" s="52" t="s">
        <v>23</v>
      </c>
      <c r="F28" s="53" t="s">
        <v>29</v>
      </c>
      <c r="G28" s="54">
        <v>1</v>
      </c>
      <c r="H28" s="55">
        <v>0.75</v>
      </c>
      <c r="I28" s="56"/>
      <c r="J28" s="55">
        <v>0.5</v>
      </c>
      <c r="K28" s="48">
        <v>1</v>
      </c>
      <c r="L28" s="224"/>
      <c r="M28" s="213">
        <f>K28*L28</f>
        <v>0</v>
      </c>
      <c r="N28" s="58"/>
      <c r="O28" s="58"/>
      <c r="P28" s="12"/>
      <c r="Q28" s="59"/>
    </row>
    <row r="29" spans="1:17" s="11" customFormat="1">
      <c r="A29" s="60"/>
      <c r="B29" s="1"/>
      <c r="C29" s="1"/>
      <c r="D29" s="1"/>
      <c r="E29" s="30"/>
      <c r="F29" s="51"/>
      <c r="G29" s="32"/>
      <c r="H29" s="61"/>
      <c r="I29" s="26"/>
      <c r="J29" s="61"/>
      <c r="K29" s="9"/>
      <c r="L29" s="58"/>
      <c r="M29" s="210"/>
      <c r="N29" s="58"/>
      <c r="O29" s="58"/>
      <c r="P29" s="12"/>
    </row>
    <row r="30" spans="1:17" s="11" customFormat="1">
      <c r="A30" s="13" t="s">
        <v>31</v>
      </c>
      <c r="B30" s="1"/>
      <c r="C30" s="1"/>
      <c r="D30" s="1"/>
      <c r="E30" s="30"/>
      <c r="F30" s="51"/>
      <c r="G30" s="32"/>
      <c r="H30" s="61"/>
      <c r="I30" s="26"/>
      <c r="J30" s="61"/>
      <c r="K30" s="9"/>
      <c r="L30" s="58"/>
      <c r="M30" s="210"/>
      <c r="N30" s="58"/>
      <c r="O30" s="58"/>
      <c r="P30" s="12"/>
    </row>
    <row r="31" spans="1:17" s="11" customFormat="1">
      <c r="A31" s="13" t="s">
        <v>32</v>
      </c>
      <c r="B31" s="1"/>
      <c r="C31" s="1"/>
      <c r="D31" s="1"/>
      <c r="E31" s="30"/>
      <c r="F31" s="51"/>
      <c r="G31" s="32"/>
      <c r="H31" s="61"/>
      <c r="I31" s="26"/>
      <c r="J31" s="61"/>
      <c r="K31" s="9"/>
      <c r="L31" s="58"/>
      <c r="M31" s="210"/>
      <c r="N31" s="58"/>
      <c r="O31" s="58"/>
      <c r="P31" s="12"/>
    </row>
    <row r="32" spans="1:17" s="11" customFormat="1">
      <c r="A32" s="30" t="s">
        <v>238</v>
      </c>
      <c r="B32" s="1"/>
      <c r="C32" s="1"/>
      <c r="D32" s="1"/>
      <c r="E32" s="52" t="s">
        <v>33</v>
      </c>
      <c r="F32" s="62" t="s">
        <v>248</v>
      </c>
      <c r="G32" s="54"/>
      <c r="H32" s="63" t="s">
        <v>35</v>
      </c>
      <c r="I32" s="56"/>
      <c r="J32" s="63" t="s">
        <v>201</v>
      </c>
      <c r="K32" s="57" t="s">
        <v>30</v>
      </c>
      <c r="L32" s="223" t="s">
        <v>223</v>
      </c>
      <c r="M32" s="212" t="s">
        <v>224</v>
      </c>
      <c r="N32" s="58"/>
      <c r="O32" s="58"/>
      <c r="P32" s="12"/>
      <c r="Q32" s="59"/>
    </row>
    <row r="33" spans="1:17" s="11" customFormat="1">
      <c r="A33" s="64" t="s">
        <v>36</v>
      </c>
      <c r="B33" s="64"/>
      <c r="C33" s="64"/>
      <c r="D33" s="64"/>
      <c r="E33" s="65" t="s">
        <v>37</v>
      </c>
      <c r="F33" s="62" t="s">
        <v>248</v>
      </c>
      <c r="G33" s="54"/>
      <c r="H33" s="63" t="s">
        <v>35</v>
      </c>
      <c r="I33" s="56"/>
      <c r="J33" s="63" t="s">
        <v>202</v>
      </c>
      <c r="K33" s="57" t="s">
        <v>30</v>
      </c>
      <c r="L33" s="223" t="s">
        <v>223</v>
      </c>
      <c r="M33" s="212" t="s">
        <v>224</v>
      </c>
      <c r="N33" s="58"/>
      <c r="O33" s="58"/>
      <c r="P33" s="12"/>
      <c r="Q33" s="59"/>
    </row>
    <row r="34" spans="1:17" s="11" customFormat="1">
      <c r="A34" s="64" t="s">
        <v>38</v>
      </c>
      <c r="B34" s="64"/>
      <c r="C34" s="64"/>
      <c r="D34" s="64"/>
      <c r="E34" s="65" t="s">
        <v>37</v>
      </c>
      <c r="F34" s="62" t="s">
        <v>248</v>
      </c>
      <c r="G34" s="54"/>
      <c r="H34" s="63" t="s">
        <v>39</v>
      </c>
      <c r="I34" s="56"/>
      <c r="J34" s="63" t="s">
        <v>40</v>
      </c>
      <c r="K34" s="57" t="s">
        <v>30</v>
      </c>
      <c r="L34" s="223" t="s">
        <v>223</v>
      </c>
      <c r="M34" s="212" t="s">
        <v>224</v>
      </c>
      <c r="N34" s="58"/>
      <c r="O34" s="58"/>
      <c r="P34" s="12"/>
      <c r="Q34" s="59"/>
    </row>
    <row r="35" spans="1:17" s="11" customFormat="1">
      <c r="A35" s="64" t="s">
        <v>41</v>
      </c>
      <c r="B35" s="64"/>
      <c r="C35" s="64"/>
      <c r="D35" s="64"/>
      <c r="E35" s="65"/>
      <c r="F35" s="62" t="s">
        <v>248</v>
      </c>
      <c r="G35" s="54"/>
      <c r="H35" s="63" t="s">
        <v>39</v>
      </c>
      <c r="I35" s="56"/>
      <c r="J35" s="63" t="s">
        <v>40</v>
      </c>
      <c r="K35" s="57" t="s">
        <v>30</v>
      </c>
      <c r="L35" s="223" t="s">
        <v>223</v>
      </c>
      <c r="M35" s="212" t="s">
        <v>224</v>
      </c>
      <c r="N35" s="58"/>
      <c r="O35" s="58"/>
      <c r="P35" s="12"/>
      <c r="Q35" s="59"/>
    </row>
    <row r="36" spans="1:17" s="11" customFormat="1">
      <c r="A36" s="60" t="s">
        <v>52</v>
      </c>
      <c r="B36" s="66"/>
      <c r="C36" s="66"/>
      <c r="D36" s="66"/>
      <c r="E36" s="67" t="s">
        <v>53</v>
      </c>
      <c r="F36" s="62" t="s">
        <v>248</v>
      </c>
      <c r="G36" s="68"/>
      <c r="H36" s="69" t="s">
        <v>40</v>
      </c>
      <c r="I36" s="56"/>
      <c r="J36" s="69" t="s">
        <v>40</v>
      </c>
      <c r="K36" s="57" t="s">
        <v>30</v>
      </c>
      <c r="L36" s="223" t="s">
        <v>223</v>
      </c>
      <c r="M36" s="212" t="s">
        <v>224</v>
      </c>
      <c r="N36" s="58"/>
      <c r="O36" s="58"/>
      <c r="P36" s="12"/>
      <c r="Q36" s="59"/>
    </row>
    <row r="37" spans="1:17" s="11" customFormat="1">
      <c r="A37" s="13" t="s">
        <v>42</v>
      </c>
      <c r="B37" s="1"/>
      <c r="C37" s="1"/>
      <c r="D37" s="1"/>
      <c r="E37" s="30"/>
      <c r="F37" s="51"/>
      <c r="G37" s="32"/>
      <c r="H37" s="61"/>
      <c r="I37" s="26"/>
      <c r="J37" s="61"/>
      <c r="K37" s="9"/>
      <c r="L37" s="58"/>
      <c r="M37" s="210"/>
      <c r="N37" s="58"/>
      <c r="O37" s="58"/>
      <c r="P37" s="12"/>
    </row>
    <row r="38" spans="1:17" s="11" customFormat="1">
      <c r="A38" s="70" t="s">
        <v>43</v>
      </c>
      <c r="B38" s="64"/>
      <c r="C38" s="64"/>
      <c r="D38" s="64"/>
      <c r="E38" s="65" t="s">
        <v>44</v>
      </c>
      <c r="F38" s="62" t="s">
        <v>45</v>
      </c>
      <c r="G38" s="54">
        <v>105</v>
      </c>
      <c r="H38" s="63">
        <v>8000</v>
      </c>
      <c r="I38" s="56"/>
      <c r="J38" s="63">
        <v>20000</v>
      </c>
      <c r="K38" s="57" t="s">
        <v>30</v>
      </c>
      <c r="L38" s="223" t="s">
        <v>223</v>
      </c>
      <c r="M38" s="212" t="s">
        <v>224</v>
      </c>
      <c r="N38" s="58"/>
      <c r="O38" s="58"/>
      <c r="P38" s="12"/>
      <c r="Q38" s="59"/>
    </row>
    <row r="39" spans="1:17" s="11" customFormat="1">
      <c r="A39" s="64" t="s">
        <v>46</v>
      </c>
      <c r="B39" s="64"/>
      <c r="C39" s="64"/>
      <c r="D39" s="64"/>
      <c r="E39" s="65" t="s">
        <v>47</v>
      </c>
      <c r="F39" s="62" t="s">
        <v>45</v>
      </c>
      <c r="G39" s="54">
        <v>105</v>
      </c>
      <c r="H39" s="63">
        <v>8000</v>
      </c>
      <c r="I39" s="56"/>
      <c r="J39" s="63">
        <v>20000</v>
      </c>
      <c r="K39" s="57" t="s">
        <v>30</v>
      </c>
      <c r="L39" s="223" t="s">
        <v>223</v>
      </c>
      <c r="M39" s="212" t="s">
        <v>224</v>
      </c>
      <c r="N39" s="58"/>
      <c r="O39" s="58"/>
      <c r="P39" s="12"/>
      <c r="Q39" s="59"/>
    </row>
    <row r="40" spans="1:17" s="11" customFormat="1">
      <c r="A40" s="70" t="s">
        <v>48</v>
      </c>
      <c r="B40" s="64"/>
      <c r="C40" s="64"/>
      <c r="D40" s="64"/>
      <c r="E40" s="65" t="s">
        <v>49</v>
      </c>
      <c r="F40" s="62" t="s">
        <v>45</v>
      </c>
      <c r="G40" s="54">
        <v>105</v>
      </c>
      <c r="H40" s="63">
        <v>8000</v>
      </c>
      <c r="I40" s="56"/>
      <c r="J40" s="63">
        <v>20000</v>
      </c>
      <c r="K40" s="57" t="s">
        <v>30</v>
      </c>
      <c r="L40" s="223" t="s">
        <v>223</v>
      </c>
      <c r="M40" s="212" t="s">
        <v>224</v>
      </c>
      <c r="N40" s="58"/>
      <c r="O40" s="58"/>
      <c r="P40" s="12"/>
      <c r="Q40" s="59"/>
    </row>
    <row r="41" spans="1:17" s="11" customFormat="1">
      <c r="A41" s="70" t="s">
        <v>50</v>
      </c>
      <c r="B41" s="64"/>
      <c r="C41" s="64"/>
      <c r="D41" s="64"/>
      <c r="E41" s="65" t="s">
        <v>51</v>
      </c>
      <c r="F41" s="62" t="s">
        <v>45</v>
      </c>
      <c r="G41" s="54">
        <v>105</v>
      </c>
      <c r="H41" s="63">
        <v>8000</v>
      </c>
      <c r="I41" s="56"/>
      <c r="J41" s="63">
        <v>20000</v>
      </c>
      <c r="K41" s="57" t="s">
        <v>30</v>
      </c>
      <c r="L41" s="223" t="s">
        <v>223</v>
      </c>
      <c r="M41" s="212" t="s">
        <v>224</v>
      </c>
      <c r="N41" s="58"/>
      <c r="O41" s="58"/>
      <c r="P41" s="12"/>
      <c r="Q41" s="59"/>
    </row>
    <row r="42" spans="1:17" s="11" customFormat="1">
      <c r="A42" s="64" t="s">
        <v>52</v>
      </c>
      <c r="B42" s="64"/>
      <c r="C42" s="64"/>
      <c r="D42" s="64"/>
      <c r="E42" s="65" t="s">
        <v>53</v>
      </c>
      <c r="F42" s="62" t="s">
        <v>45</v>
      </c>
      <c r="G42" s="54">
        <v>105</v>
      </c>
      <c r="H42" s="63">
        <v>8000</v>
      </c>
      <c r="I42" s="56"/>
      <c r="J42" s="63">
        <v>20000</v>
      </c>
      <c r="K42" s="57" t="s">
        <v>30</v>
      </c>
      <c r="L42" s="223" t="s">
        <v>223</v>
      </c>
      <c r="M42" s="212" t="s">
        <v>224</v>
      </c>
      <c r="N42" s="58"/>
      <c r="O42" s="58"/>
      <c r="P42" s="12"/>
      <c r="Q42" s="59"/>
    </row>
    <row r="43" spans="1:17" s="11" customFormat="1">
      <c r="A43" s="64" t="s">
        <v>54</v>
      </c>
      <c r="B43" s="64"/>
      <c r="C43" s="64"/>
      <c r="D43" s="64"/>
      <c r="E43" s="65" t="s">
        <v>33</v>
      </c>
      <c r="F43" s="62" t="s">
        <v>45</v>
      </c>
      <c r="G43" s="54">
        <v>105</v>
      </c>
      <c r="H43" s="63">
        <v>200</v>
      </c>
      <c r="I43" s="56"/>
      <c r="J43" s="63">
        <v>800</v>
      </c>
      <c r="K43" s="57" t="s">
        <v>30</v>
      </c>
      <c r="L43" s="223" t="s">
        <v>223</v>
      </c>
      <c r="M43" s="212" t="s">
        <v>224</v>
      </c>
      <c r="N43" s="58"/>
      <c r="O43" s="58"/>
      <c r="P43" s="12"/>
      <c r="Q43" s="59"/>
    </row>
    <row r="44" spans="1:17" s="11" customFormat="1">
      <c r="A44" s="64" t="s">
        <v>36</v>
      </c>
      <c r="B44" s="64"/>
      <c r="C44" s="64"/>
      <c r="D44" s="64"/>
      <c r="E44" s="65" t="s">
        <v>37</v>
      </c>
      <c r="F44" s="62" t="s">
        <v>45</v>
      </c>
      <c r="G44" s="54">
        <v>105</v>
      </c>
      <c r="H44" s="63">
        <v>400</v>
      </c>
      <c r="I44" s="56"/>
      <c r="J44" s="63">
        <v>1500</v>
      </c>
      <c r="K44" s="48">
        <v>4</v>
      </c>
      <c r="L44" s="224"/>
      <c r="M44" s="213">
        <f>K44*L44</f>
        <v>0</v>
      </c>
      <c r="N44" s="58"/>
      <c r="O44" s="58"/>
      <c r="P44" s="12"/>
      <c r="Q44" s="59"/>
    </row>
    <row r="45" spans="1:17" s="11" customFormat="1">
      <c r="A45" s="64" t="s">
        <v>38</v>
      </c>
      <c r="B45" s="64"/>
      <c r="C45" s="64"/>
      <c r="D45" s="64"/>
      <c r="E45" s="65" t="s">
        <v>37</v>
      </c>
      <c r="F45" s="62" t="s">
        <v>45</v>
      </c>
      <c r="G45" s="54">
        <v>105</v>
      </c>
      <c r="H45" s="63">
        <v>2000</v>
      </c>
      <c r="I45" s="56"/>
      <c r="J45" s="63">
        <v>5000</v>
      </c>
      <c r="K45" s="48">
        <v>1</v>
      </c>
      <c r="L45" s="224"/>
      <c r="M45" s="213">
        <f>K45*L45</f>
        <v>0</v>
      </c>
      <c r="N45" s="58"/>
      <c r="O45" s="58"/>
      <c r="P45" s="12"/>
      <c r="Q45" s="59"/>
    </row>
    <row r="46" spans="1:17" s="11" customFormat="1">
      <c r="A46" s="1"/>
      <c r="B46" s="1"/>
      <c r="C46" s="1"/>
      <c r="D46" s="1"/>
      <c r="E46" s="30"/>
      <c r="F46" s="71" t="s">
        <v>55</v>
      </c>
      <c r="G46" s="32"/>
      <c r="H46" s="61"/>
      <c r="I46" s="26"/>
      <c r="J46" s="61"/>
      <c r="K46" s="9"/>
      <c r="L46" s="58"/>
      <c r="M46" s="210"/>
      <c r="N46" s="58"/>
      <c r="O46" s="58"/>
      <c r="P46" s="12"/>
    </row>
    <row r="47" spans="1:17" s="11" customFormat="1">
      <c r="A47" s="1"/>
      <c r="B47" s="1"/>
      <c r="C47" s="1"/>
      <c r="D47" s="1"/>
      <c r="E47" s="30"/>
      <c r="F47" s="71"/>
      <c r="G47" s="32"/>
      <c r="H47" s="61"/>
      <c r="I47" s="26"/>
      <c r="J47" s="61"/>
      <c r="K47" s="9"/>
      <c r="L47" s="58"/>
      <c r="M47" s="210"/>
      <c r="N47" s="58"/>
      <c r="O47" s="58"/>
      <c r="P47" s="12"/>
    </row>
    <row r="48" spans="1:17" s="11" customFormat="1">
      <c r="A48" s="13" t="s">
        <v>56</v>
      </c>
      <c r="B48" s="1"/>
      <c r="C48" s="1"/>
      <c r="D48" s="1"/>
      <c r="E48" s="30"/>
      <c r="F48" s="51"/>
      <c r="G48" s="32"/>
      <c r="H48" s="61"/>
      <c r="I48" s="26"/>
      <c r="J48" s="72"/>
      <c r="K48" s="9"/>
      <c r="L48" s="238"/>
      <c r="M48" s="238"/>
      <c r="N48" s="58"/>
      <c r="O48" s="73"/>
      <c r="P48" s="12"/>
    </row>
    <row r="49" spans="1:17" s="11" customFormat="1">
      <c r="A49" s="70" t="s">
        <v>43</v>
      </c>
      <c r="B49" s="64"/>
      <c r="C49" s="64"/>
      <c r="D49" s="64"/>
      <c r="E49" s="65" t="s">
        <v>44</v>
      </c>
      <c r="F49" s="62" t="s">
        <v>45</v>
      </c>
      <c r="G49" s="54"/>
      <c r="H49" s="63">
        <v>20000</v>
      </c>
      <c r="I49" s="56"/>
      <c r="J49" s="63">
        <v>20000</v>
      </c>
      <c r="K49" s="57" t="s">
        <v>30</v>
      </c>
      <c r="L49" s="223" t="s">
        <v>223</v>
      </c>
      <c r="M49" s="212" t="s">
        <v>224</v>
      </c>
      <c r="N49" s="58"/>
      <c r="O49" s="58"/>
      <c r="P49" s="12"/>
    </row>
    <row r="50" spans="1:17" s="11" customFormat="1">
      <c r="A50" s="64" t="s">
        <v>57</v>
      </c>
      <c r="B50" s="64"/>
      <c r="C50" s="64"/>
      <c r="D50" s="64"/>
      <c r="E50" s="65" t="s">
        <v>53</v>
      </c>
      <c r="F50" s="62" t="s">
        <v>45</v>
      </c>
      <c r="G50" s="54"/>
      <c r="H50" s="63">
        <v>20000</v>
      </c>
      <c r="I50" s="56"/>
      <c r="J50" s="63">
        <v>20000</v>
      </c>
      <c r="K50" s="57" t="s">
        <v>30</v>
      </c>
      <c r="L50" s="223" t="s">
        <v>223</v>
      </c>
      <c r="M50" s="212" t="s">
        <v>224</v>
      </c>
      <c r="N50" s="58"/>
      <c r="O50" s="58"/>
      <c r="P50" s="12"/>
    </row>
    <row r="51" spans="1:17" s="11" customFormat="1">
      <c r="A51" s="64" t="s">
        <v>58</v>
      </c>
      <c r="B51" s="64"/>
      <c r="C51" s="64"/>
      <c r="D51" s="64"/>
      <c r="E51" s="65" t="s">
        <v>59</v>
      </c>
      <c r="F51" s="62" t="s">
        <v>45</v>
      </c>
      <c r="G51" s="54"/>
      <c r="H51" s="63">
        <v>20000</v>
      </c>
      <c r="I51" s="56"/>
      <c r="J51" s="63">
        <v>20000</v>
      </c>
      <c r="K51" s="57" t="s">
        <v>30</v>
      </c>
      <c r="L51" s="223" t="s">
        <v>223</v>
      </c>
      <c r="M51" s="212" t="s">
        <v>224</v>
      </c>
      <c r="N51" s="58"/>
      <c r="O51" s="58"/>
      <c r="P51" s="12"/>
    </row>
    <row r="52" spans="1:17" s="11" customFormat="1">
      <c r="A52" s="64" t="s">
        <v>54</v>
      </c>
      <c r="B52" s="64"/>
      <c r="C52" s="64"/>
      <c r="D52" s="64"/>
      <c r="E52" s="65" t="s">
        <v>33</v>
      </c>
      <c r="F52" s="62" t="s">
        <v>45</v>
      </c>
      <c r="G52" s="54"/>
      <c r="H52" s="63">
        <v>1500</v>
      </c>
      <c r="I52" s="56"/>
      <c r="J52" s="63">
        <v>1500</v>
      </c>
      <c r="K52" s="57" t="s">
        <v>30</v>
      </c>
      <c r="L52" s="223" t="s">
        <v>223</v>
      </c>
      <c r="M52" s="212" t="s">
        <v>224</v>
      </c>
      <c r="N52" s="58"/>
      <c r="O52" s="58"/>
      <c r="P52" s="12"/>
    </row>
    <row r="53" spans="1:17" s="11" customFormat="1">
      <c r="A53" s="64" t="s">
        <v>36</v>
      </c>
      <c r="B53" s="64"/>
      <c r="C53" s="64"/>
      <c r="D53" s="64"/>
      <c r="E53" s="65" t="s">
        <v>37</v>
      </c>
      <c r="F53" s="62" t="s">
        <v>45</v>
      </c>
      <c r="G53" s="54"/>
      <c r="H53" s="63">
        <v>1500</v>
      </c>
      <c r="I53" s="56"/>
      <c r="J53" s="63">
        <v>1500</v>
      </c>
      <c r="K53" s="57" t="s">
        <v>30</v>
      </c>
      <c r="L53" s="223" t="s">
        <v>223</v>
      </c>
      <c r="M53" s="212" t="s">
        <v>224</v>
      </c>
      <c r="N53" s="58"/>
      <c r="O53" s="58"/>
      <c r="P53" s="12"/>
    </row>
    <row r="54" spans="1:17" s="11" customFormat="1">
      <c r="A54" s="64" t="s">
        <v>38</v>
      </c>
      <c r="B54" s="64"/>
      <c r="C54" s="64"/>
      <c r="D54" s="64"/>
      <c r="E54" s="65" t="s">
        <v>37</v>
      </c>
      <c r="F54" s="62" t="s">
        <v>45</v>
      </c>
      <c r="G54" s="54"/>
      <c r="H54" s="63">
        <v>8000</v>
      </c>
      <c r="I54" s="56"/>
      <c r="J54" s="63">
        <v>8000</v>
      </c>
      <c r="K54" s="57" t="s">
        <v>30</v>
      </c>
      <c r="L54" s="223" t="s">
        <v>223</v>
      </c>
      <c r="M54" s="212" t="s">
        <v>224</v>
      </c>
      <c r="N54" s="58"/>
      <c r="O54" s="58"/>
      <c r="P54" s="12"/>
    </row>
    <row r="55" spans="1:17" s="11" customFormat="1">
      <c r="A55" s="64" t="s">
        <v>41</v>
      </c>
      <c r="B55" s="64"/>
      <c r="C55" s="64"/>
      <c r="D55" s="64"/>
      <c r="E55" s="65"/>
      <c r="F55" s="62" t="s">
        <v>45</v>
      </c>
      <c r="G55" s="54"/>
      <c r="H55" s="63">
        <v>20000</v>
      </c>
      <c r="I55" s="56"/>
      <c r="J55" s="63">
        <v>20000</v>
      </c>
      <c r="K55" s="57" t="s">
        <v>30</v>
      </c>
      <c r="L55" s="223" t="s">
        <v>223</v>
      </c>
      <c r="M55" s="212" t="s">
        <v>224</v>
      </c>
      <c r="N55" s="58"/>
      <c r="O55" s="58"/>
      <c r="P55" s="12"/>
    </row>
    <row r="56" spans="1:17" s="11" customFormat="1">
      <c r="A56" s="64" t="s">
        <v>203</v>
      </c>
      <c r="B56" s="74"/>
      <c r="C56" s="74"/>
      <c r="D56" s="75"/>
      <c r="E56" s="76" t="s">
        <v>216</v>
      </c>
      <c r="F56" s="77" t="s">
        <v>205</v>
      </c>
      <c r="G56" s="68"/>
      <c r="H56" s="69">
        <v>4000</v>
      </c>
      <c r="I56" s="78"/>
      <c r="J56" s="69">
        <v>20000</v>
      </c>
      <c r="K56" s="57" t="s">
        <v>30</v>
      </c>
      <c r="L56" s="223" t="s">
        <v>223</v>
      </c>
      <c r="M56" s="212" t="s">
        <v>224</v>
      </c>
      <c r="N56" s="58"/>
      <c r="O56" s="58"/>
      <c r="P56" s="12"/>
    </row>
    <row r="57" spans="1:17" s="11" customFormat="1">
      <c r="A57" s="1"/>
      <c r="B57" s="1"/>
      <c r="C57" s="1"/>
      <c r="D57" s="1"/>
      <c r="E57" s="30"/>
      <c r="F57" s="71"/>
      <c r="G57" s="32"/>
      <c r="H57" s="61"/>
      <c r="I57" s="26"/>
      <c r="J57" s="61"/>
      <c r="K57" s="9"/>
      <c r="L57" s="58"/>
      <c r="M57" s="210"/>
      <c r="N57" s="58"/>
      <c r="O57" s="58"/>
      <c r="P57" s="12"/>
    </row>
    <row r="58" spans="1:17" s="11" customFormat="1">
      <c r="A58" s="13" t="s">
        <v>254</v>
      </c>
      <c r="B58" s="1"/>
      <c r="C58" s="1"/>
      <c r="D58" s="1"/>
      <c r="E58" s="30"/>
      <c r="F58" s="51"/>
      <c r="G58" s="32"/>
      <c r="H58" s="61"/>
      <c r="I58" s="26"/>
      <c r="J58" s="61"/>
      <c r="K58" s="9"/>
      <c r="L58" s="58"/>
      <c r="M58" s="210"/>
      <c r="N58" s="58"/>
      <c r="O58" s="58"/>
      <c r="P58" s="12"/>
    </row>
    <row r="59" spans="1:17" s="11" customFormat="1">
      <c r="A59" s="79" t="s">
        <v>60</v>
      </c>
      <c r="B59" s="64"/>
      <c r="C59" s="64"/>
      <c r="D59" s="64"/>
      <c r="E59" s="80" t="s">
        <v>61</v>
      </c>
      <c r="F59" s="62" t="s">
        <v>45</v>
      </c>
      <c r="G59" s="54">
        <v>105</v>
      </c>
      <c r="H59" s="312" t="s">
        <v>108</v>
      </c>
      <c r="I59" s="313"/>
      <c r="J59" s="63">
        <v>8000</v>
      </c>
      <c r="K59" s="57" t="s">
        <v>30</v>
      </c>
      <c r="L59" s="223" t="s">
        <v>223</v>
      </c>
      <c r="M59" s="212" t="s">
        <v>224</v>
      </c>
      <c r="N59" s="58"/>
      <c r="O59" s="58"/>
      <c r="P59" s="12"/>
      <c r="Q59" s="59"/>
    </row>
    <row r="60" spans="1:17" s="11" customFormat="1">
      <c r="A60" s="79" t="s">
        <v>62</v>
      </c>
      <c r="B60" s="64"/>
      <c r="C60" s="64"/>
      <c r="D60" s="64"/>
      <c r="E60" s="65" t="s">
        <v>63</v>
      </c>
      <c r="F60" s="62" t="s">
        <v>45</v>
      </c>
      <c r="G60" s="54">
        <v>105</v>
      </c>
      <c r="H60" s="314"/>
      <c r="I60" s="315"/>
      <c r="J60" s="63">
        <v>8000</v>
      </c>
      <c r="K60" s="57" t="s">
        <v>30</v>
      </c>
      <c r="L60" s="223" t="s">
        <v>223</v>
      </c>
      <c r="M60" s="212" t="s">
        <v>224</v>
      </c>
      <c r="N60" s="58"/>
      <c r="O60" s="58"/>
      <c r="P60" s="12"/>
      <c r="Q60" s="59"/>
    </row>
    <row r="61" spans="1:17" s="11" customFormat="1">
      <c r="A61" s="79" t="s">
        <v>64</v>
      </c>
      <c r="B61" s="64"/>
      <c r="C61" s="64"/>
      <c r="D61" s="64"/>
      <c r="E61" s="65" t="s">
        <v>65</v>
      </c>
      <c r="F61" s="62" t="s">
        <v>45</v>
      </c>
      <c r="G61" s="54">
        <v>105</v>
      </c>
      <c r="H61" s="314"/>
      <c r="I61" s="315"/>
      <c r="J61" s="63">
        <v>8000</v>
      </c>
      <c r="K61" s="57" t="s">
        <v>30</v>
      </c>
      <c r="L61" s="223" t="s">
        <v>223</v>
      </c>
      <c r="M61" s="212" t="s">
        <v>224</v>
      </c>
      <c r="N61" s="58"/>
      <c r="O61" s="58"/>
      <c r="P61" s="12"/>
      <c r="Q61" s="59"/>
    </row>
    <row r="62" spans="1:17" s="11" customFormat="1">
      <c r="A62" s="79" t="s">
        <v>66</v>
      </c>
      <c r="B62" s="64"/>
      <c r="C62" s="64"/>
      <c r="D62" s="64"/>
      <c r="E62" s="65" t="s">
        <v>67</v>
      </c>
      <c r="F62" s="62" t="s">
        <v>45</v>
      </c>
      <c r="G62" s="54">
        <v>105</v>
      </c>
      <c r="H62" s="314"/>
      <c r="I62" s="315"/>
      <c r="J62" s="63">
        <v>8000</v>
      </c>
      <c r="K62" s="57" t="s">
        <v>30</v>
      </c>
      <c r="L62" s="223" t="s">
        <v>223</v>
      </c>
      <c r="M62" s="212" t="s">
        <v>224</v>
      </c>
      <c r="N62" s="58"/>
      <c r="O62" s="58"/>
      <c r="P62" s="12"/>
      <c r="Q62" s="59"/>
    </row>
    <row r="63" spans="1:17" s="11" customFormat="1">
      <c r="A63" s="79" t="s">
        <v>68</v>
      </c>
      <c r="B63" s="64"/>
      <c r="C63" s="64"/>
      <c r="D63" s="64"/>
      <c r="E63" s="80" t="s">
        <v>69</v>
      </c>
      <c r="F63" s="62" t="s">
        <v>45</v>
      </c>
      <c r="G63" s="54">
        <v>105</v>
      </c>
      <c r="H63" s="316"/>
      <c r="I63" s="317"/>
      <c r="J63" s="63">
        <v>8000</v>
      </c>
      <c r="K63" s="57" t="s">
        <v>30</v>
      </c>
      <c r="L63" s="223" t="s">
        <v>223</v>
      </c>
      <c r="M63" s="212" t="s">
        <v>224</v>
      </c>
      <c r="N63" s="58"/>
      <c r="O63" s="58"/>
      <c r="P63" s="12"/>
      <c r="Q63" s="59"/>
    </row>
    <row r="64" spans="1:17">
      <c r="A64" s="1"/>
      <c r="B64" s="1"/>
      <c r="C64" s="1"/>
      <c r="D64" s="1"/>
      <c r="E64" s="30"/>
      <c r="F64" s="71"/>
      <c r="G64" s="32"/>
      <c r="H64" s="61"/>
      <c r="I64" s="26"/>
      <c r="J64" s="61"/>
      <c r="K64" s="9"/>
      <c r="L64" s="58"/>
      <c r="M64" s="210"/>
      <c r="N64" s="58"/>
      <c r="O64" s="58"/>
    </row>
    <row r="65" spans="1:17">
      <c r="A65" s="1"/>
      <c r="B65" s="1"/>
      <c r="C65" s="1"/>
      <c r="D65" s="1"/>
      <c r="E65" s="30"/>
      <c r="F65" s="71"/>
      <c r="G65" s="32"/>
      <c r="H65" s="61"/>
      <c r="I65" s="26"/>
      <c r="J65" s="61"/>
      <c r="K65" s="9"/>
      <c r="L65" s="58"/>
      <c r="M65" s="210"/>
      <c r="N65" s="58"/>
      <c r="O65" s="58"/>
    </row>
    <row r="66" spans="1:17">
      <c r="A66" s="13" t="s">
        <v>70</v>
      </c>
      <c r="B66" s="1"/>
      <c r="C66" s="1"/>
      <c r="D66" s="1"/>
      <c r="E66" s="30"/>
      <c r="F66" s="51"/>
      <c r="G66" s="32"/>
      <c r="H66" s="61"/>
      <c r="I66" s="26"/>
      <c r="J66" s="61"/>
      <c r="K66" s="9"/>
      <c r="L66" s="58"/>
      <c r="M66" s="210"/>
      <c r="N66" s="58"/>
      <c r="O66" s="58"/>
    </row>
    <row r="67" spans="1:17">
      <c r="A67" s="82" t="s">
        <v>71</v>
      </c>
      <c r="B67" s="1"/>
      <c r="C67" s="1"/>
      <c r="D67" s="1"/>
      <c r="E67" s="30"/>
      <c r="F67" s="51"/>
      <c r="G67" s="32"/>
      <c r="H67" s="61"/>
      <c r="I67" s="26"/>
      <c r="J67" s="61"/>
      <c r="K67" s="9"/>
      <c r="L67" s="58"/>
      <c r="M67" s="210"/>
      <c r="N67" s="58"/>
      <c r="O67" s="58"/>
    </row>
    <row r="68" spans="1:17">
      <c r="A68" s="70" t="s">
        <v>43</v>
      </c>
      <c r="B68" s="64"/>
      <c r="C68" s="64"/>
      <c r="D68" s="64"/>
      <c r="E68" s="65" t="s">
        <v>44</v>
      </c>
      <c r="F68" s="77" t="s">
        <v>210</v>
      </c>
      <c r="G68" s="54">
        <v>125</v>
      </c>
      <c r="H68" s="63">
        <v>15000</v>
      </c>
      <c r="I68" s="56">
        <f>+G68/H68</f>
        <v>8.3333333333333332E-3</v>
      </c>
      <c r="J68" s="63">
        <v>50000</v>
      </c>
      <c r="K68" s="57">
        <v>1</v>
      </c>
      <c r="L68" s="224"/>
      <c r="M68" s="213">
        <f>K68*L68</f>
        <v>0</v>
      </c>
      <c r="N68" s="58"/>
      <c r="O68" s="58"/>
      <c r="Q68" s="59"/>
    </row>
    <row r="69" spans="1:17">
      <c r="A69" s="64" t="s">
        <v>46</v>
      </c>
      <c r="B69" s="64"/>
      <c r="C69" s="64"/>
      <c r="D69" s="64"/>
      <c r="E69" s="65" t="s">
        <v>47</v>
      </c>
      <c r="F69" s="77" t="s">
        <v>210</v>
      </c>
      <c r="G69" s="54">
        <v>125</v>
      </c>
      <c r="H69" s="63">
        <v>15000</v>
      </c>
      <c r="I69" s="56">
        <f t="shared" ref="I69:I72" si="0">+G69/H69</f>
        <v>8.3333333333333332E-3</v>
      </c>
      <c r="J69" s="63">
        <v>50000</v>
      </c>
      <c r="K69" s="57">
        <v>1</v>
      </c>
      <c r="L69" s="224"/>
      <c r="M69" s="213">
        <f t="shared" ref="M69:M72" si="1">K69*L69</f>
        <v>0</v>
      </c>
      <c r="N69" s="58"/>
      <c r="O69" s="58"/>
      <c r="Q69" s="59"/>
    </row>
    <row r="70" spans="1:17">
      <c r="A70" s="70" t="s">
        <v>48</v>
      </c>
      <c r="B70" s="64"/>
      <c r="C70" s="64"/>
      <c r="D70" s="64"/>
      <c r="E70" s="65" t="s">
        <v>49</v>
      </c>
      <c r="F70" s="77" t="s">
        <v>210</v>
      </c>
      <c r="G70" s="54">
        <v>125</v>
      </c>
      <c r="H70" s="63">
        <v>15000</v>
      </c>
      <c r="I70" s="56">
        <f t="shared" si="0"/>
        <v>8.3333333333333332E-3</v>
      </c>
      <c r="J70" s="63">
        <v>50000</v>
      </c>
      <c r="K70" s="57">
        <v>1</v>
      </c>
      <c r="L70" s="224"/>
      <c r="M70" s="213">
        <f t="shared" si="1"/>
        <v>0</v>
      </c>
      <c r="N70" s="58"/>
      <c r="O70" s="58"/>
      <c r="Q70" s="59"/>
    </row>
    <row r="71" spans="1:17">
      <c r="A71" s="70" t="s">
        <v>50</v>
      </c>
      <c r="B71" s="64"/>
      <c r="C71" s="64"/>
      <c r="D71" s="64"/>
      <c r="E71" s="65" t="s">
        <v>51</v>
      </c>
      <c r="F71" s="77" t="s">
        <v>210</v>
      </c>
      <c r="G71" s="54">
        <v>125</v>
      </c>
      <c r="H71" s="63">
        <v>15000</v>
      </c>
      <c r="I71" s="56">
        <f t="shared" si="0"/>
        <v>8.3333333333333332E-3</v>
      </c>
      <c r="J71" s="63">
        <v>50000</v>
      </c>
      <c r="K71" s="57">
        <v>1</v>
      </c>
      <c r="L71" s="224"/>
      <c r="M71" s="213">
        <f t="shared" si="1"/>
        <v>0</v>
      </c>
      <c r="N71" s="58"/>
      <c r="O71" s="58"/>
      <c r="Q71" s="59"/>
    </row>
    <row r="72" spans="1:17">
      <c r="A72" s="64" t="s">
        <v>52</v>
      </c>
      <c r="B72" s="64"/>
      <c r="C72" s="64"/>
      <c r="D72" s="64"/>
      <c r="E72" s="65" t="s">
        <v>53</v>
      </c>
      <c r="F72" s="77" t="s">
        <v>210</v>
      </c>
      <c r="G72" s="54">
        <v>125</v>
      </c>
      <c r="H72" s="63">
        <v>15000</v>
      </c>
      <c r="I72" s="56">
        <f t="shared" si="0"/>
        <v>8.3333333333333332E-3</v>
      </c>
      <c r="J72" s="63">
        <v>50000</v>
      </c>
      <c r="K72" s="57">
        <v>1</v>
      </c>
      <c r="L72" s="224"/>
      <c r="M72" s="213">
        <f t="shared" si="1"/>
        <v>0</v>
      </c>
      <c r="N72" s="58"/>
      <c r="O72" s="58"/>
      <c r="Q72" s="59"/>
    </row>
    <row r="73" spans="1:17">
      <c r="A73" s="60" t="s">
        <v>57</v>
      </c>
      <c r="B73" s="64"/>
      <c r="C73" s="64"/>
      <c r="D73" s="64"/>
      <c r="E73" s="65" t="s">
        <v>53</v>
      </c>
      <c r="F73" s="77" t="s">
        <v>210</v>
      </c>
      <c r="G73" s="54"/>
      <c r="H73" s="63">
        <v>15000</v>
      </c>
      <c r="I73" s="56"/>
      <c r="J73" s="63">
        <v>50000</v>
      </c>
      <c r="K73" s="57" t="s">
        <v>30</v>
      </c>
      <c r="L73" s="223" t="s">
        <v>223</v>
      </c>
      <c r="M73" s="212" t="s">
        <v>224</v>
      </c>
      <c r="N73" s="58"/>
      <c r="O73" s="58"/>
    </row>
    <row r="74" spans="1:17">
      <c r="A74" s="60" t="s">
        <v>58</v>
      </c>
      <c r="B74" s="64"/>
      <c r="C74" s="64"/>
      <c r="D74" s="64"/>
      <c r="E74" s="65" t="s">
        <v>59</v>
      </c>
      <c r="F74" s="77" t="s">
        <v>210</v>
      </c>
      <c r="G74" s="54"/>
      <c r="H74" s="63">
        <v>15000</v>
      </c>
      <c r="I74" s="56"/>
      <c r="J74" s="63">
        <v>50000</v>
      </c>
      <c r="K74" s="57" t="s">
        <v>30</v>
      </c>
      <c r="L74" s="223" t="s">
        <v>223</v>
      </c>
      <c r="M74" s="212" t="s">
        <v>224</v>
      </c>
      <c r="N74" s="58"/>
      <c r="O74" s="58"/>
    </row>
    <row r="75" spans="1:17">
      <c r="A75" s="60" t="s">
        <v>203</v>
      </c>
      <c r="B75" s="74"/>
      <c r="C75" s="74"/>
      <c r="D75" s="75"/>
      <c r="E75" s="76" t="s">
        <v>204</v>
      </c>
      <c r="F75" s="77" t="s">
        <v>210</v>
      </c>
      <c r="G75" s="54"/>
      <c r="H75" s="69">
        <v>15000</v>
      </c>
      <c r="I75" s="56"/>
      <c r="J75" s="69">
        <v>50000</v>
      </c>
      <c r="K75" s="57" t="s">
        <v>30</v>
      </c>
      <c r="L75" s="223" t="s">
        <v>223</v>
      </c>
      <c r="M75" s="212" t="s">
        <v>224</v>
      </c>
      <c r="N75" s="58"/>
      <c r="O75" s="58"/>
    </row>
    <row r="76" spans="1:17">
      <c r="A76" s="60" t="s">
        <v>41</v>
      </c>
      <c r="B76" s="83"/>
      <c r="C76" s="83"/>
      <c r="D76" s="83"/>
      <c r="E76" s="76"/>
      <c r="F76" s="77" t="s">
        <v>205</v>
      </c>
      <c r="G76" s="54"/>
      <c r="H76" s="69">
        <v>4000</v>
      </c>
      <c r="I76" s="78"/>
      <c r="J76" s="69">
        <v>20000</v>
      </c>
      <c r="K76" s="57" t="s">
        <v>30</v>
      </c>
      <c r="L76" s="223" t="s">
        <v>223</v>
      </c>
      <c r="M76" s="212" t="s">
        <v>224</v>
      </c>
      <c r="N76" s="58"/>
      <c r="O76" s="58"/>
    </row>
    <row r="77" spans="1:17">
      <c r="A77" s="60" t="s">
        <v>73</v>
      </c>
      <c r="B77" s="1"/>
      <c r="C77" s="1"/>
      <c r="D77" s="1"/>
      <c r="E77" s="23"/>
      <c r="F77" s="50"/>
      <c r="G77" s="25"/>
      <c r="H77" s="36"/>
      <c r="I77" s="26"/>
      <c r="J77" s="84"/>
      <c r="K77" s="85"/>
      <c r="L77" s="86"/>
      <c r="M77" s="214"/>
      <c r="N77" s="58"/>
      <c r="O77" s="86"/>
    </row>
    <row r="78" spans="1:17">
      <c r="A78" s="64"/>
      <c r="B78" s="1"/>
      <c r="C78" s="1"/>
      <c r="D78" s="1"/>
      <c r="E78" s="23"/>
      <c r="F78" s="50"/>
      <c r="G78" s="25"/>
      <c r="H78" s="36"/>
      <c r="I78" s="26"/>
      <c r="J78" s="84"/>
      <c r="K78" s="85"/>
      <c r="L78" s="86"/>
      <c r="M78" s="214"/>
      <c r="N78" s="58"/>
      <c r="O78" s="86"/>
    </row>
    <row r="79" spans="1:17">
      <c r="A79" s="82" t="s">
        <v>74</v>
      </c>
      <c r="B79" s="64"/>
      <c r="C79" s="64"/>
      <c r="D79" s="64"/>
      <c r="E79" s="70"/>
      <c r="F79" s="2"/>
      <c r="G79" s="32"/>
      <c r="H79" s="87"/>
      <c r="I79" s="26"/>
      <c r="J79" s="87"/>
      <c r="K79" s="9"/>
      <c r="L79" s="58"/>
      <c r="M79" s="210"/>
      <c r="N79" s="58"/>
      <c r="O79" s="58"/>
    </row>
    <row r="80" spans="1:17">
      <c r="A80" s="64" t="s">
        <v>54</v>
      </c>
      <c r="B80" s="64"/>
      <c r="C80" s="64"/>
      <c r="D80" s="64"/>
      <c r="E80" s="65" t="s">
        <v>33</v>
      </c>
      <c r="F80" s="77" t="s">
        <v>210</v>
      </c>
      <c r="G80" s="54">
        <v>125</v>
      </c>
      <c r="H80" s="69">
        <v>200</v>
      </c>
      <c r="I80" s="78">
        <f>+G80/H80</f>
        <v>0.625</v>
      </c>
      <c r="J80" s="69" t="s">
        <v>206</v>
      </c>
      <c r="K80" s="57">
        <v>1</v>
      </c>
      <c r="L80" s="224"/>
      <c r="M80" s="213">
        <f>K80*L80</f>
        <v>0</v>
      </c>
      <c r="N80" s="58"/>
      <c r="O80" s="58"/>
    </row>
    <row r="81" spans="1:17">
      <c r="A81" s="64" t="s">
        <v>75</v>
      </c>
      <c r="B81" s="64"/>
      <c r="C81" s="64"/>
      <c r="D81" s="64"/>
      <c r="E81" s="65" t="s">
        <v>37</v>
      </c>
      <c r="F81" s="77" t="s">
        <v>210</v>
      </c>
      <c r="G81" s="54">
        <v>125</v>
      </c>
      <c r="H81" s="69">
        <v>200</v>
      </c>
      <c r="I81" s="78">
        <f t="shared" ref="I81:I82" si="2">+G81/H81</f>
        <v>0.625</v>
      </c>
      <c r="J81" s="69" t="s">
        <v>207</v>
      </c>
      <c r="K81" s="57">
        <v>1</v>
      </c>
      <c r="L81" s="224"/>
      <c r="M81" s="213">
        <f>K81*L81</f>
        <v>0</v>
      </c>
      <c r="N81" s="58"/>
      <c r="O81" s="58"/>
    </row>
    <row r="82" spans="1:17">
      <c r="A82" s="64" t="s">
        <v>76</v>
      </c>
      <c r="B82" s="64"/>
      <c r="C82" s="64"/>
      <c r="D82" s="64"/>
      <c r="E82" s="65" t="s">
        <v>37</v>
      </c>
      <c r="F82" s="77" t="s">
        <v>210</v>
      </c>
      <c r="G82" s="54">
        <v>125</v>
      </c>
      <c r="H82" s="69">
        <v>1000</v>
      </c>
      <c r="I82" s="78">
        <f t="shared" si="2"/>
        <v>0.125</v>
      </c>
      <c r="J82" s="69" t="s">
        <v>208</v>
      </c>
      <c r="K82" s="57" t="s">
        <v>30</v>
      </c>
      <c r="L82" s="223" t="s">
        <v>223</v>
      </c>
      <c r="M82" s="212" t="s">
        <v>224</v>
      </c>
      <c r="N82" s="58"/>
      <c r="O82" s="58"/>
    </row>
    <row r="83" spans="1:17">
      <c r="A83" s="1"/>
      <c r="B83" s="1"/>
      <c r="C83" s="1"/>
      <c r="D83" s="1"/>
      <c r="E83" s="88" t="s">
        <v>82</v>
      </c>
      <c r="F83" s="51"/>
      <c r="G83" s="32"/>
      <c r="H83" s="61"/>
      <c r="I83" s="26"/>
      <c r="J83" s="61"/>
      <c r="K83" s="9"/>
      <c r="L83" s="58"/>
      <c r="M83" s="210"/>
      <c r="N83" s="58"/>
      <c r="O83" s="58"/>
    </row>
    <row r="84" spans="1:17">
      <c r="A84" s="1"/>
      <c r="B84" s="1"/>
      <c r="C84" s="1"/>
      <c r="D84" s="1"/>
      <c r="E84" s="89" t="s">
        <v>83</v>
      </c>
      <c r="F84" s="51"/>
      <c r="G84" s="32"/>
      <c r="H84" s="61"/>
      <c r="I84" s="26"/>
      <c r="J84" s="61"/>
      <c r="K84" s="9"/>
      <c r="L84" s="58"/>
      <c r="M84" s="210"/>
      <c r="N84" s="58"/>
      <c r="O84" s="58"/>
    </row>
    <row r="85" spans="1:17">
      <c r="A85" s="13" t="s">
        <v>77</v>
      </c>
      <c r="B85" s="1"/>
      <c r="C85" s="1"/>
      <c r="D85" s="1"/>
      <c r="E85" s="30"/>
      <c r="F85" s="51"/>
      <c r="G85" s="32"/>
      <c r="H85" s="61"/>
      <c r="I85" s="26"/>
      <c r="J85" s="61"/>
      <c r="K85" s="9"/>
      <c r="L85" s="58"/>
      <c r="M85" s="210"/>
      <c r="N85" s="58"/>
      <c r="O85" s="58"/>
    </row>
    <row r="86" spans="1:17">
      <c r="A86" s="82" t="s">
        <v>249</v>
      </c>
      <c r="B86" s="64"/>
      <c r="C86" s="64"/>
      <c r="D86" s="64"/>
      <c r="E86" s="70"/>
      <c r="F86" s="2"/>
      <c r="G86" s="32"/>
      <c r="H86" s="87"/>
      <c r="I86" s="26"/>
      <c r="J86" s="87"/>
      <c r="K86" s="9"/>
      <c r="L86" s="58"/>
      <c r="M86" s="210"/>
      <c r="N86" s="58"/>
      <c r="O86" s="58"/>
    </row>
    <row r="87" spans="1:17">
      <c r="A87" s="64" t="s">
        <v>54</v>
      </c>
      <c r="B87" s="64"/>
      <c r="C87" s="64"/>
      <c r="D87" s="64"/>
      <c r="E87" s="65" t="s">
        <v>33</v>
      </c>
      <c r="F87" s="77" t="s">
        <v>210</v>
      </c>
      <c r="G87" s="54"/>
      <c r="H87" s="63" t="s">
        <v>78</v>
      </c>
      <c r="I87" s="56"/>
      <c r="J87" s="63" t="s">
        <v>79</v>
      </c>
      <c r="K87" s="57" t="s">
        <v>30</v>
      </c>
      <c r="L87" s="223" t="s">
        <v>223</v>
      </c>
      <c r="M87" s="212" t="s">
        <v>224</v>
      </c>
      <c r="N87" s="58"/>
      <c r="O87" s="58"/>
      <c r="Q87" s="59"/>
    </row>
    <row r="88" spans="1:17">
      <c r="A88" s="64" t="s">
        <v>36</v>
      </c>
      <c r="B88" s="64"/>
      <c r="C88" s="64"/>
      <c r="D88" s="64"/>
      <c r="E88" s="65" t="s">
        <v>37</v>
      </c>
      <c r="F88" s="77" t="s">
        <v>210</v>
      </c>
      <c r="G88" s="54"/>
      <c r="H88" s="63" t="s">
        <v>78</v>
      </c>
      <c r="I88" s="56"/>
      <c r="J88" s="63" t="s">
        <v>79</v>
      </c>
      <c r="K88" s="57" t="s">
        <v>30</v>
      </c>
      <c r="L88" s="223" t="s">
        <v>223</v>
      </c>
      <c r="M88" s="212" t="s">
        <v>224</v>
      </c>
      <c r="N88" s="58"/>
      <c r="O88" s="58"/>
      <c r="Q88" s="59"/>
    </row>
    <row r="89" spans="1:17">
      <c r="A89" s="64" t="s">
        <v>80</v>
      </c>
      <c r="B89" s="64"/>
      <c r="C89" s="64"/>
      <c r="D89" s="64"/>
      <c r="E89" s="65" t="s">
        <v>37</v>
      </c>
      <c r="F89" s="77" t="s">
        <v>210</v>
      </c>
      <c r="G89" s="54"/>
      <c r="H89" s="63" t="s">
        <v>81</v>
      </c>
      <c r="I89" s="56"/>
      <c r="J89" s="63" t="s">
        <v>250</v>
      </c>
      <c r="K89" s="57" t="s">
        <v>30</v>
      </c>
      <c r="L89" s="223" t="s">
        <v>223</v>
      </c>
      <c r="M89" s="212" t="s">
        <v>224</v>
      </c>
      <c r="N89" s="58"/>
      <c r="O89" s="58"/>
      <c r="Q89" s="59"/>
    </row>
    <row r="90" spans="1:17">
      <c r="A90" s="64"/>
      <c r="B90" s="64"/>
      <c r="C90" s="64"/>
      <c r="D90" s="64"/>
      <c r="E90" s="70"/>
      <c r="F90" s="90" t="s">
        <v>82</v>
      </c>
      <c r="G90" s="32"/>
      <c r="H90" s="87"/>
      <c r="I90" s="26"/>
      <c r="J90" s="87"/>
      <c r="K90" s="9"/>
      <c r="L90" s="58"/>
      <c r="M90" s="210"/>
      <c r="N90" s="58"/>
      <c r="O90" s="58"/>
    </row>
    <row r="91" spans="1:17">
      <c r="A91" s="64"/>
      <c r="B91" s="64"/>
      <c r="C91" s="64"/>
      <c r="D91" s="64"/>
      <c r="E91" s="70"/>
      <c r="F91" s="40" t="s">
        <v>83</v>
      </c>
      <c r="G91" s="32"/>
      <c r="H91" s="87"/>
      <c r="I91" s="26"/>
      <c r="J91" s="87"/>
      <c r="K91" s="9"/>
      <c r="L91" s="58"/>
      <c r="M91" s="210"/>
      <c r="N91" s="58"/>
      <c r="O91" s="58"/>
    </row>
    <row r="92" spans="1:17">
      <c r="A92" s="13" t="s">
        <v>209</v>
      </c>
      <c r="B92" s="91"/>
      <c r="C92" s="91"/>
      <c r="D92" s="91"/>
      <c r="E92" s="92"/>
      <c r="F92" s="93"/>
      <c r="G92" s="94"/>
      <c r="H92" s="95"/>
      <c r="I92" s="96"/>
      <c r="J92" s="95"/>
      <c r="K92" s="96"/>
      <c r="L92" s="58"/>
      <c r="M92" s="210"/>
      <c r="N92" s="58"/>
      <c r="O92" s="58"/>
    </row>
    <row r="93" spans="1:17">
      <c r="A93" s="60" t="s">
        <v>54</v>
      </c>
      <c r="B93" s="83"/>
      <c r="C93" s="83"/>
      <c r="D93" s="83"/>
      <c r="E93" s="97" t="s">
        <v>33</v>
      </c>
      <c r="F93" s="77" t="s">
        <v>210</v>
      </c>
      <c r="G93" s="98"/>
      <c r="H93" s="69">
        <v>100</v>
      </c>
      <c r="I93" s="78">
        <f>G93/H93</f>
        <v>0</v>
      </c>
      <c r="J93" s="69">
        <v>400</v>
      </c>
      <c r="K93" s="57" t="s">
        <v>30</v>
      </c>
      <c r="L93" s="223" t="s">
        <v>223</v>
      </c>
      <c r="M93" s="212" t="s">
        <v>224</v>
      </c>
      <c r="N93" s="58"/>
      <c r="O93" s="58"/>
    </row>
    <row r="94" spans="1:17">
      <c r="A94" s="60" t="s">
        <v>211</v>
      </c>
      <c r="B94" s="83"/>
      <c r="C94" s="83"/>
      <c r="D94" s="83"/>
      <c r="E94" s="97" t="s">
        <v>37</v>
      </c>
      <c r="F94" s="77" t="s">
        <v>210</v>
      </c>
      <c r="G94" s="98"/>
      <c r="H94" s="69">
        <v>100</v>
      </c>
      <c r="I94" s="78">
        <f t="shared" ref="I94:I96" si="3">G94/H94</f>
        <v>0</v>
      </c>
      <c r="J94" s="69">
        <v>400</v>
      </c>
      <c r="K94" s="57" t="s">
        <v>30</v>
      </c>
      <c r="L94" s="223" t="s">
        <v>223</v>
      </c>
      <c r="M94" s="212" t="s">
        <v>224</v>
      </c>
      <c r="N94" s="58"/>
      <c r="O94" s="58"/>
    </row>
    <row r="95" spans="1:17">
      <c r="A95" s="60" t="s">
        <v>212</v>
      </c>
      <c r="B95" s="83"/>
      <c r="C95" s="83"/>
      <c r="D95" s="83"/>
      <c r="E95" s="76" t="s">
        <v>51</v>
      </c>
      <c r="F95" s="77" t="s">
        <v>210</v>
      </c>
      <c r="G95" s="98"/>
      <c r="H95" s="69">
        <v>2000</v>
      </c>
      <c r="I95" s="78">
        <f t="shared" si="3"/>
        <v>0</v>
      </c>
      <c r="J95" s="99">
        <v>8000</v>
      </c>
      <c r="K95" s="57" t="s">
        <v>30</v>
      </c>
      <c r="L95" s="223" t="s">
        <v>223</v>
      </c>
      <c r="M95" s="212" t="s">
        <v>224</v>
      </c>
      <c r="N95" s="58"/>
      <c r="O95" s="58"/>
    </row>
    <row r="96" spans="1:17">
      <c r="A96" s="60" t="s">
        <v>213</v>
      </c>
      <c r="B96" s="83"/>
      <c r="C96" s="83"/>
      <c r="D96" s="83"/>
      <c r="E96" s="76" t="s">
        <v>53</v>
      </c>
      <c r="F96" s="77" t="s">
        <v>210</v>
      </c>
      <c r="G96" s="98"/>
      <c r="H96" s="69">
        <v>4000</v>
      </c>
      <c r="I96" s="78">
        <f t="shared" si="3"/>
        <v>0</v>
      </c>
      <c r="J96" s="69">
        <v>8000</v>
      </c>
      <c r="K96" s="57" t="s">
        <v>30</v>
      </c>
      <c r="L96" s="223" t="s">
        <v>223</v>
      </c>
      <c r="M96" s="212" t="s">
        <v>224</v>
      </c>
      <c r="N96" s="58"/>
      <c r="O96" s="58"/>
    </row>
    <row r="97" spans="1:17">
      <c r="A97" s="60" t="s">
        <v>242</v>
      </c>
      <c r="B97" s="83"/>
      <c r="C97" s="83"/>
      <c r="D97" s="83"/>
      <c r="E97" s="76" t="s">
        <v>243</v>
      </c>
      <c r="F97" s="77" t="s">
        <v>205</v>
      </c>
      <c r="G97" s="98"/>
      <c r="H97" s="69">
        <v>1000</v>
      </c>
      <c r="I97" s="78">
        <v>0</v>
      </c>
      <c r="J97" s="69">
        <v>8000</v>
      </c>
      <c r="K97" s="57" t="s">
        <v>30</v>
      </c>
      <c r="L97" s="223" t="s">
        <v>223</v>
      </c>
      <c r="M97" s="212" t="s">
        <v>224</v>
      </c>
      <c r="N97" s="58"/>
      <c r="O97" s="58"/>
      <c r="Q97" s="59"/>
    </row>
    <row r="98" spans="1:17">
      <c r="A98" s="1"/>
      <c r="B98" s="1"/>
      <c r="C98" s="1"/>
      <c r="D98" s="1"/>
      <c r="E98" s="30"/>
      <c r="F98" s="51"/>
      <c r="G98" s="100"/>
      <c r="H98" s="61"/>
      <c r="I98" s="26"/>
      <c r="J98" s="61"/>
      <c r="K98" s="9"/>
      <c r="L98" s="58"/>
      <c r="M98" s="210"/>
      <c r="N98" s="58"/>
      <c r="O98" s="58"/>
    </row>
    <row r="99" spans="1:17">
      <c r="A99" s="13" t="s">
        <v>84</v>
      </c>
      <c r="B99" s="1"/>
      <c r="C99" s="1"/>
      <c r="D99" s="1"/>
      <c r="E99" s="30"/>
      <c r="F99" s="51"/>
      <c r="G99" s="32"/>
      <c r="H99" s="61"/>
      <c r="I99" s="26"/>
      <c r="J99" s="61"/>
      <c r="K99" s="9"/>
      <c r="L99" s="58"/>
      <c r="M99" s="210"/>
      <c r="N99" s="58"/>
      <c r="O99" s="58"/>
    </row>
    <row r="100" spans="1:17">
      <c r="A100" s="60" t="s">
        <v>85</v>
      </c>
      <c r="B100" s="1"/>
      <c r="C100" s="1"/>
      <c r="D100" s="1"/>
      <c r="E100" s="52" t="s">
        <v>51</v>
      </c>
      <c r="F100" s="53" t="s">
        <v>45</v>
      </c>
      <c r="G100" s="54"/>
      <c r="H100" s="55">
        <v>500</v>
      </c>
      <c r="I100" s="56"/>
      <c r="J100" s="55">
        <v>2000</v>
      </c>
      <c r="K100" s="57" t="s">
        <v>30</v>
      </c>
      <c r="L100" s="223" t="s">
        <v>223</v>
      </c>
      <c r="M100" s="212" t="s">
        <v>224</v>
      </c>
      <c r="N100" s="58"/>
      <c r="O100" s="58"/>
    </row>
    <row r="101" spans="1:17">
      <c r="A101" s="60" t="s">
        <v>54</v>
      </c>
      <c r="B101" s="1"/>
      <c r="C101" s="1"/>
      <c r="D101" s="1"/>
      <c r="E101" s="52" t="s">
        <v>33</v>
      </c>
      <c r="F101" s="53" t="s">
        <v>45</v>
      </c>
      <c r="G101" s="54"/>
      <c r="H101" s="55">
        <v>100</v>
      </c>
      <c r="I101" s="56"/>
      <c r="J101" s="55">
        <v>400</v>
      </c>
      <c r="K101" s="57" t="s">
        <v>30</v>
      </c>
      <c r="L101" s="223" t="s">
        <v>223</v>
      </c>
      <c r="M101" s="212" t="s">
        <v>224</v>
      </c>
      <c r="N101" s="58"/>
      <c r="O101" s="58"/>
    </row>
    <row r="102" spans="1:17">
      <c r="A102" s="60" t="s">
        <v>86</v>
      </c>
      <c r="B102" s="1"/>
      <c r="C102" s="1"/>
      <c r="D102" s="1"/>
      <c r="E102" s="52" t="s">
        <v>87</v>
      </c>
      <c r="F102" s="53" t="s">
        <v>45</v>
      </c>
      <c r="G102" s="54"/>
      <c r="H102" s="55">
        <v>500</v>
      </c>
      <c r="I102" s="56"/>
      <c r="J102" s="101">
        <v>2000</v>
      </c>
      <c r="K102" s="57" t="s">
        <v>30</v>
      </c>
      <c r="L102" s="223" t="s">
        <v>223</v>
      </c>
      <c r="M102" s="212" t="s">
        <v>224</v>
      </c>
      <c r="N102" s="58"/>
      <c r="O102" s="58"/>
    </row>
    <row r="103" spans="1:17" s="102" customFormat="1" ht="13.4" customHeight="1">
      <c r="A103" s="60" t="s">
        <v>48</v>
      </c>
      <c r="B103" s="83"/>
      <c r="C103" s="83"/>
      <c r="D103" s="83"/>
      <c r="E103" s="76" t="s">
        <v>49</v>
      </c>
      <c r="F103" s="77" t="s">
        <v>205</v>
      </c>
      <c r="G103" s="68"/>
      <c r="H103" s="69">
        <v>500</v>
      </c>
      <c r="I103" s="78"/>
      <c r="J103" s="69">
        <v>2000</v>
      </c>
      <c r="K103" s="57" t="s">
        <v>30</v>
      </c>
      <c r="L103" s="223" t="s">
        <v>223</v>
      </c>
      <c r="M103" s="212" t="s">
        <v>224</v>
      </c>
      <c r="N103" s="58"/>
      <c r="O103" s="58"/>
      <c r="P103" s="81"/>
    </row>
    <row r="104" spans="1:17" s="102" customFormat="1" ht="13.4" customHeight="1">
      <c r="A104" s="60" t="s">
        <v>52</v>
      </c>
      <c r="B104" s="83"/>
      <c r="C104" s="83"/>
      <c r="D104" s="83"/>
      <c r="E104" s="76" t="s">
        <v>53</v>
      </c>
      <c r="F104" s="77" t="s">
        <v>205</v>
      </c>
      <c r="G104" s="68"/>
      <c r="H104" s="69">
        <v>4000</v>
      </c>
      <c r="I104" s="78"/>
      <c r="J104" s="69">
        <v>20000</v>
      </c>
      <c r="K104" s="57" t="s">
        <v>30</v>
      </c>
      <c r="L104" s="223" t="s">
        <v>223</v>
      </c>
      <c r="M104" s="212" t="s">
        <v>224</v>
      </c>
      <c r="N104" s="58"/>
      <c r="O104" s="58"/>
      <c r="P104" s="81"/>
    </row>
    <row r="105" spans="1:17" s="102" customFormat="1" ht="13.4" customHeight="1">
      <c r="A105" s="60" t="s">
        <v>214</v>
      </c>
      <c r="B105" s="103"/>
      <c r="C105" s="103"/>
      <c r="D105" s="103"/>
      <c r="E105" s="67"/>
      <c r="F105" s="104" t="s">
        <v>205</v>
      </c>
      <c r="G105" s="68"/>
      <c r="H105" s="105">
        <v>4000</v>
      </c>
      <c r="I105" s="78"/>
      <c r="J105" s="106">
        <v>20000</v>
      </c>
      <c r="K105" s="57" t="s">
        <v>30</v>
      </c>
      <c r="L105" s="223" t="s">
        <v>223</v>
      </c>
      <c r="M105" s="212" t="s">
        <v>224</v>
      </c>
      <c r="N105" s="58"/>
      <c r="O105" s="58"/>
      <c r="P105" s="81"/>
    </row>
    <row r="106" spans="1:17" s="102" customFormat="1" ht="13.4" customHeight="1">
      <c r="A106" s="60" t="s">
        <v>215</v>
      </c>
      <c r="B106" s="103"/>
      <c r="C106" s="103"/>
      <c r="D106" s="103"/>
      <c r="E106" s="107"/>
      <c r="F106" s="108"/>
      <c r="G106" s="109"/>
      <c r="H106" s="110"/>
      <c r="I106" s="96"/>
      <c r="J106" s="110"/>
      <c r="K106" s="96"/>
      <c r="L106" s="239"/>
      <c r="M106" s="240"/>
      <c r="N106" s="58"/>
      <c r="O106" s="111"/>
      <c r="P106" s="81"/>
    </row>
    <row r="107" spans="1:17">
      <c r="A107" s="1"/>
      <c r="B107" s="1"/>
      <c r="C107" s="1"/>
      <c r="D107" s="1"/>
      <c r="E107" s="30"/>
      <c r="F107" s="51"/>
      <c r="G107" s="32"/>
      <c r="H107" s="61"/>
      <c r="I107" s="26"/>
      <c r="J107" s="84"/>
      <c r="K107" s="9"/>
      <c r="L107" s="86"/>
      <c r="M107" s="210"/>
      <c r="N107" s="58"/>
      <c r="O107" s="86"/>
    </row>
    <row r="108" spans="1:17">
      <c r="A108" s="13" t="s">
        <v>220</v>
      </c>
      <c r="B108" s="1"/>
      <c r="C108" s="1"/>
      <c r="D108" s="1"/>
      <c r="E108" s="30"/>
      <c r="F108" s="51"/>
      <c r="G108" s="32"/>
      <c r="H108" s="61"/>
      <c r="I108" s="26"/>
      <c r="J108" s="61"/>
      <c r="K108" s="9"/>
      <c r="L108" s="58"/>
      <c r="M108" s="210"/>
      <c r="N108" s="58"/>
      <c r="O108" s="58"/>
    </row>
    <row r="109" spans="1:17">
      <c r="A109" s="13" t="s">
        <v>88</v>
      </c>
      <c r="B109" s="1"/>
      <c r="C109" s="1"/>
      <c r="D109" s="1"/>
      <c r="E109" s="30"/>
      <c r="F109" s="51"/>
      <c r="G109" s="32"/>
      <c r="H109" s="61"/>
      <c r="I109" s="26"/>
      <c r="J109" s="61"/>
      <c r="K109" s="9"/>
      <c r="L109" s="58"/>
      <c r="M109" s="210"/>
      <c r="N109" s="58"/>
      <c r="O109" s="58"/>
    </row>
    <row r="110" spans="1:17">
      <c r="A110" s="82" t="s">
        <v>89</v>
      </c>
      <c r="B110" s="64"/>
      <c r="C110" s="64"/>
      <c r="D110" s="64"/>
      <c r="E110" s="70"/>
      <c r="F110" s="2"/>
      <c r="G110" s="32"/>
      <c r="H110" s="87"/>
      <c r="I110" s="26"/>
      <c r="J110" s="87"/>
      <c r="K110" s="9"/>
      <c r="L110" s="58"/>
      <c r="M110" s="210"/>
      <c r="N110" s="58"/>
      <c r="O110" s="58"/>
    </row>
    <row r="111" spans="1:17">
      <c r="A111" s="64" t="s">
        <v>90</v>
      </c>
      <c r="B111" s="64"/>
      <c r="C111" s="64"/>
      <c r="D111" s="64"/>
      <c r="E111" s="65" t="s">
        <v>91</v>
      </c>
      <c r="F111" s="62" t="s">
        <v>72</v>
      </c>
      <c r="G111" s="54"/>
      <c r="H111" s="63">
        <v>5000</v>
      </c>
      <c r="I111" s="56">
        <f>+G111/H111</f>
        <v>0</v>
      </c>
      <c r="J111" s="112">
        <v>5000</v>
      </c>
      <c r="K111" s="57" t="s">
        <v>30</v>
      </c>
      <c r="L111" s="223" t="s">
        <v>223</v>
      </c>
      <c r="M111" s="212" t="s">
        <v>224</v>
      </c>
      <c r="N111" s="58"/>
      <c r="O111" s="58"/>
      <c r="Q111" s="59"/>
    </row>
    <row r="112" spans="1:17">
      <c r="A112" s="64" t="s">
        <v>92</v>
      </c>
      <c r="B112" s="64"/>
      <c r="C112" s="64"/>
      <c r="D112" s="64"/>
      <c r="E112" s="65" t="s">
        <v>51</v>
      </c>
      <c r="F112" s="62" t="s">
        <v>72</v>
      </c>
      <c r="G112" s="54"/>
      <c r="H112" s="63">
        <v>5000</v>
      </c>
      <c r="I112" s="56">
        <f t="shared" ref="I112:I120" si="4">+G112/H112</f>
        <v>0</v>
      </c>
      <c r="J112" s="112">
        <v>5000</v>
      </c>
      <c r="K112" s="57" t="s">
        <v>30</v>
      </c>
      <c r="L112" s="223" t="s">
        <v>223</v>
      </c>
      <c r="M112" s="212" t="s">
        <v>224</v>
      </c>
      <c r="N112" s="58"/>
      <c r="O112" s="58"/>
      <c r="Q112" s="59"/>
    </row>
    <row r="113" spans="1:22">
      <c r="A113" s="64" t="s">
        <v>93</v>
      </c>
      <c r="B113" s="64"/>
      <c r="C113" s="64"/>
      <c r="D113" s="64"/>
      <c r="E113" s="65" t="s">
        <v>51</v>
      </c>
      <c r="F113" s="62" t="s">
        <v>72</v>
      </c>
      <c r="G113" s="54"/>
      <c r="H113" s="63">
        <v>3000</v>
      </c>
      <c r="I113" s="56">
        <f t="shared" si="4"/>
        <v>0</v>
      </c>
      <c r="J113" s="112">
        <v>10000</v>
      </c>
      <c r="K113" s="57" t="s">
        <v>30</v>
      </c>
      <c r="L113" s="223" t="s">
        <v>223</v>
      </c>
      <c r="M113" s="212" t="s">
        <v>224</v>
      </c>
      <c r="N113" s="58"/>
      <c r="O113" s="58"/>
      <c r="Q113" s="59"/>
    </row>
    <row r="114" spans="1:22">
      <c r="A114" s="64" t="s">
        <v>221</v>
      </c>
      <c r="B114" s="64"/>
      <c r="C114" s="64"/>
      <c r="D114" s="64"/>
      <c r="E114" s="65" t="s">
        <v>94</v>
      </c>
      <c r="F114" s="62" t="s">
        <v>72</v>
      </c>
      <c r="G114" s="54"/>
      <c r="H114" s="63">
        <v>3000</v>
      </c>
      <c r="I114" s="56">
        <f t="shared" si="4"/>
        <v>0</v>
      </c>
      <c r="J114" s="63">
        <v>10000</v>
      </c>
      <c r="K114" s="57" t="s">
        <v>30</v>
      </c>
      <c r="L114" s="223" t="s">
        <v>223</v>
      </c>
      <c r="M114" s="212" t="s">
        <v>224</v>
      </c>
      <c r="N114" s="58"/>
      <c r="O114" s="58"/>
      <c r="Q114" s="59"/>
    </row>
    <row r="115" spans="1:22">
      <c r="A115" s="64" t="s">
        <v>95</v>
      </c>
      <c r="B115" s="64"/>
      <c r="C115" s="64"/>
      <c r="D115" s="64"/>
      <c r="E115" s="80" t="s">
        <v>96</v>
      </c>
      <c r="F115" s="62" t="s">
        <v>72</v>
      </c>
      <c r="G115" s="54"/>
      <c r="H115" s="63">
        <v>3000</v>
      </c>
      <c r="I115" s="56">
        <f t="shared" si="4"/>
        <v>0</v>
      </c>
      <c r="J115" s="63">
        <v>10000</v>
      </c>
      <c r="K115" s="57" t="s">
        <v>30</v>
      </c>
      <c r="L115" s="223" t="s">
        <v>223</v>
      </c>
      <c r="M115" s="212" t="s">
        <v>224</v>
      </c>
      <c r="N115" s="58"/>
      <c r="O115" s="58"/>
      <c r="Q115" s="59"/>
    </row>
    <row r="116" spans="1:22">
      <c r="A116" s="64" t="s">
        <v>52</v>
      </c>
      <c r="B116" s="64"/>
      <c r="C116" s="64"/>
      <c r="D116" s="64"/>
      <c r="E116" s="65" t="s">
        <v>53</v>
      </c>
      <c r="F116" s="62" t="s">
        <v>72</v>
      </c>
      <c r="G116" s="54"/>
      <c r="H116" s="63">
        <v>10000</v>
      </c>
      <c r="I116" s="56">
        <f t="shared" si="4"/>
        <v>0</v>
      </c>
      <c r="J116" s="63">
        <v>40000</v>
      </c>
      <c r="K116" s="57" t="s">
        <v>30</v>
      </c>
      <c r="L116" s="223" t="s">
        <v>223</v>
      </c>
      <c r="M116" s="212" t="s">
        <v>224</v>
      </c>
      <c r="N116" s="58"/>
      <c r="O116" s="58"/>
      <c r="Q116" s="59"/>
    </row>
    <row r="117" spans="1:22">
      <c r="A117" s="64" t="s">
        <v>54</v>
      </c>
      <c r="B117" s="64"/>
      <c r="C117" s="64"/>
      <c r="D117" s="64"/>
      <c r="E117" s="80" t="s">
        <v>33</v>
      </c>
      <c r="F117" s="62" t="s">
        <v>45</v>
      </c>
      <c r="G117" s="54"/>
      <c r="H117" s="63">
        <v>500</v>
      </c>
      <c r="I117" s="56">
        <f t="shared" si="4"/>
        <v>0</v>
      </c>
      <c r="J117" s="112">
        <v>2000</v>
      </c>
      <c r="K117" s="57" t="s">
        <v>30</v>
      </c>
      <c r="L117" s="223" t="s">
        <v>223</v>
      </c>
      <c r="M117" s="212" t="s">
        <v>224</v>
      </c>
      <c r="N117" s="58"/>
      <c r="O117" s="58"/>
      <c r="Q117" s="59"/>
    </row>
    <row r="118" spans="1:22">
      <c r="A118" s="64" t="s">
        <v>36</v>
      </c>
      <c r="B118" s="64"/>
      <c r="C118" s="64"/>
      <c r="D118" s="64"/>
      <c r="E118" s="80" t="s">
        <v>37</v>
      </c>
      <c r="F118" s="62" t="s">
        <v>45</v>
      </c>
      <c r="G118" s="54"/>
      <c r="H118" s="63">
        <v>500</v>
      </c>
      <c r="I118" s="56">
        <f t="shared" si="4"/>
        <v>0</v>
      </c>
      <c r="J118" s="112">
        <v>2000</v>
      </c>
      <c r="K118" s="57" t="s">
        <v>30</v>
      </c>
      <c r="L118" s="223" t="s">
        <v>223</v>
      </c>
      <c r="M118" s="212" t="s">
        <v>224</v>
      </c>
      <c r="N118" s="58"/>
      <c r="O118" s="58"/>
      <c r="Q118" s="59"/>
    </row>
    <row r="119" spans="1:22">
      <c r="A119" s="64" t="s">
        <v>97</v>
      </c>
      <c r="B119" s="64"/>
      <c r="C119" s="64"/>
      <c r="D119" s="64"/>
      <c r="E119" s="80" t="s">
        <v>37</v>
      </c>
      <c r="F119" s="62" t="s">
        <v>45</v>
      </c>
      <c r="G119" s="54"/>
      <c r="H119" s="63">
        <v>10000</v>
      </c>
      <c r="I119" s="56">
        <f t="shared" si="4"/>
        <v>0</v>
      </c>
      <c r="J119" s="112">
        <v>20000</v>
      </c>
      <c r="K119" s="57" t="s">
        <v>30</v>
      </c>
      <c r="L119" s="223" t="s">
        <v>223</v>
      </c>
      <c r="M119" s="212" t="s">
        <v>224</v>
      </c>
      <c r="N119" s="58"/>
      <c r="O119" s="58"/>
      <c r="Q119" s="59"/>
    </row>
    <row r="120" spans="1:22">
      <c r="A120" s="64" t="s">
        <v>98</v>
      </c>
      <c r="B120" s="64"/>
      <c r="C120" s="64"/>
      <c r="D120" s="64"/>
      <c r="E120" s="65" t="s">
        <v>99</v>
      </c>
      <c r="F120" s="62" t="s">
        <v>45</v>
      </c>
      <c r="G120" s="54"/>
      <c r="H120" s="63">
        <v>2000</v>
      </c>
      <c r="I120" s="56">
        <f t="shared" si="4"/>
        <v>0</v>
      </c>
      <c r="J120" s="112">
        <v>8000</v>
      </c>
      <c r="K120" s="57" t="s">
        <v>30</v>
      </c>
      <c r="L120" s="223" t="s">
        <v>223</v>
      </c>
      <c r="M120" s="212" t="s">
        <v>224</v>
      </c>
      <c r="N120" s="58"/>
      <c r="O120" s="58"/>
      <c r="Q120" s="59"/>
    </row>
    <row r="121" spans="1:22">
      <c r="A121" s="1"/>
      <c r="B121" s="1"/>
      <c r="C121" s="1"/>
      <c r="D121" s="1"/>
      <c r="E121" s="30"/>
      <c r="F121" s="51"/>
      <c r="G121" s="32"/>
      <c r="H121" s="61"/>
      <c r="I121" s="26"/>
      <c r="J121" s="61"/>
      <c r="K121" s="113"/>
      <c r="L121" s="225"/>
      <c r="M121" s="210"/>
      <c r="N121" s="58"/>
      <c r="O121" s="58"/>
    </row>
    <row r="122" spans="1:22">
      <c r="A122" s="13" t="s">
        <v>100</v>
      </c>
      <c r="B122" s="1"/>
      <c r="C122" s="1"/>
      <c r="D122" s="1"/>
      <c r="E122" s="30"/>
      <c r="F122" s="51"/>
      <c r="G122" s="32"/>
      <c r="H122" s="61"/>
      <c r="I122" s="26"/>
      <c r="J122" s="61"/>
      <c r="K122" s="9"/>
      <c r="L122" s="58"/>
      <c r="M122" s="210"/>
      <c r="N122" s="58"/>
      <c r="O122" s="58"/>
    </row>
    <row r="123" spans="1:22">
      <c r="A123" s="1" t="s">
        <v>101</v>
      </c>
      <c r="B123" s="1"/>
      <c r="C123" s="1"/>
      <c r="D123" s="1"/>
      <c r="E123" s="52"/>
      <c r="F123" s="53" t="s">
        <v>102</v>
      </c>
      <c r="G123" s="54">
        <v>0</v>
      </c>
      <c r="H123" s="55" t="s">
        <v>251</v>
      </c>
      <c r="I123" s="56">
        <v>0</v>
      </c>
      <c r="J123" s="55">
        <v>0.25</v>
      </c>
      <c r="K123" s="57" t="s">
        <v>30</v>
      </c>
      <c r="L123" s="223" t="s">
        <v>223</v>
      </c>
      <c r="M123" s="212" t="s">
        <v>224</v>
      </c>
      <c r="N123" s="58"/>
      <c r="O123" s="58"/>
      <c r="Q123" s="59"/>
    </row>
    <row r="124" spans="1:22">
      <c r="A124" s="1" t="s">
        <v>103</v>
      </c>
      <c r="B124" s="1"/>
      <c r="C124" s="1"/>
      <c r="D124" s="1"/>
      <c r="E124" s="52"/>
      <c r="F124" s="53" t="s">
        <v>102</v>
      </c>
      <c r="G124" s="134">
        <v>0</v>
      </c>
      <c r="H124" s="286" t="s">
        <v>251</v>
      </c>
      <c r="I124" s="132">
        <v>0</v>
      </c>
      <c r="J124" s="286">
        <v>0.25</v>
      </c>
      <c r="K124" s="287" t="s">
        <v>30</v>
      </c>
      <c r="L124" s="288" t="s">
        <v>223</v>
      </c>
      <c r="M124" s="289" t="s">
        <v>224</v>
      </c>
      <c r="N124" s="58"/>
      <c r="O124" s="58"/>
      <c r="Q124" s="59"/>
    </row>
    <row r="125" spans="1:22">
      <c r="A125" s="1"/>
      <c r="B125" s="1"/>
      <c r="C125" s="1"/>
      <c r="D125" s="1"/>
      <c r="E125" s="38" t="s">
        <v>252</v>
      </c>
      <c r="F125" s="2"/>
      <c r="G125" s="123"/>
      <c r="H125" s="124"/>
      <c r="I125" s="125"/>
      <c r="J125" s="124"/>
      <c r="K125" s="113"/>
      <c r="L125" s="225"/>
      <c r="M125" s="215"/>
      <c r="N125" s="58"/>
      <c r="O125" s="58"/>
    </row>
    <row r="126" spans="1:22" ht="15" thickBot="1">
      <c r="A126" s="1"/>
      <c r="B126" s="1"/>
      <c r="C126" s="1"/>
      <c r="D126" s="1"/>
      <c r="E126" s="30"/>
      <c r="F126" s="24"/>
      <c r="G126" s="25"/>
      <c r="H126" s="175"/>
      <c r="I126" s="176"/>
      <c r="J126" s="290"/>
      <c r="K126" s="138" t="s">
        <v>21</v>
      </c>
      <c r="L126" s="300">
        <f>SUM(M27:M124)</f>
        <v>0</v>
      </c>
      <c r="M126" s="300"/>
      <c r="N126" s="58"/>
      <c r="O126" s="81"/>
      <c r="Q126" s="108"/>
      <c r="R126" s="118"/>
      <c r="S126" s="119"/>
      <c r="T126" s="119"/>
      <c r="U126" s="119"/>
      <c r="V126" s="120"/>
    </row>
    <row r="127" spans="1:22">
      <c r="A127" s="13" t="s">
        <v>282</v>
      </c>
      <c r="B127" s="1"/>
      <c r="C127" s="1"/>
      <c r="D127" s="1"/>
      <c r="E127" s="30"/>
      <c r="F127" s="51"/>
      <c r="G127" s="32"/>
      <c r="H127" s="61"/>
      <c r="I127" s="26"/>
      <c r="J127" s="61"/>
      <c r="K127" s="9"/>
      <c r="L127" s="58"/>
      <c r="M127" s="210"/>
      <c r="N127" s="58"/>
      <c r="O127" s="58"/>
      <c r="P127"/>
    </row>
    <row r="128" spans="1:22">
      <c r="A128" s="13" t="s">
        <v>283</v>
      </c>
      <c r="B128" s="1"/>
      <c r="C128" s="1"/>
      <c r="D128" s="1"/>
      <c r="E128" s="30"/>
      <c r="F128" s="51"/>
      <c r="G128" s="32"/>
      <c r="H128" s="61"/>
      <c r="I128" s="26"/>
      <c r="J128" s="61"/>
      <c r="K128" s="9"/>
      <c r="L128" s="58"/>
      <c r="M128" s="210"/>
      <c r="N128" s="58"/>
      <c r="O128" s="58"/>
      <c r="P128"/>
    </row>
    <row r="129" spans="1:17">
      <c r="A129" s="13" t="s">
        <v>284</v>
      </c>
      <c r="B129" s="1"/>
      <c r="C129" s="1"/>
      <c r="D129" s="1"/>
      <c r="E129" s="30"/>
      <c r="F129" s="51"/>
      <c r="G129" s="32"/>
      <c r="H129" s="61"/>
      <c r="I129" s="26"/>
      <c r="J129" s="61"/>
      <c r="K129" s="9"/>
      <c r="L129" s="58"/>
      <c r="M129" s="210"/>
      <c r="N129" s="58"/>
      <c r="O129" s="58"/>
      <c r="P129"/>
    </row>
    <row r="130" spans="1:17">
      <c r="A130" s="13" t="s">
        <v>285</v>
      </c>
      <c r="B130" s="1"/>
      <c r="C130" s="1"/>
      <c r="D130" s="1"/>
      <c r="E130" s="30"/>
      <c r="F130" s="51"/>
      <c r="G130" s="121"/>
      <c r="H130" s="61"/>
      <c r="I130" s="26"/>
      <c r="J130" s="61"/>
      <c r="K130" s="9"/>
      <c r="L130" s="58"/>
      <c r="M130" s="210"/>
      <c r="N130" s="58"/>
      <c r="O130" s="58"/>
      <c r="P130"/>
    </row>
    <row r="131" spans="1:17">
      <c r="A131" s="1" t="s">
        <v>109</v>
      </c>
      <c r="B131" s="1"/>
      <c r="C131" s="1"/>
      <c r="D131" s="1"/>
      <c r="E131" s="52" t="s">
        <v>110</v>
      </c>
      <c r="F131" s="53" t="s">
        <v>111</v>
      </c>
      <c r="G131" s="54"/>
      <c r="H131" s="304" t="s">
        <v>112</v>
      </c>
      <c r="I131" s="311"/>
      <c r="J131" s="55" t="s">
        <v>113</v>
      </c>
      <c r="K131" s="57" t="s">
        <v>30</v>
      </c>
      <c r="L131" s="223" t="s">
        <v>223</v>
      </c>
      <c r="M131" s="212" t="s">
        <v>224</v>
      </c>
      <c r="N131" s="58"/>
      <c r="O131" s="58"/>
      <c r="P131"/>
      <c r="Q131" s="59"/>
    </row>
    <row r="132" spans="1:17">
      <c r="A132" s="1" t="s">
        <v>114</v>
      </c>
      <c r="B132" s="1"/>
      <c r="C132" s="1"/>
      <c r="D132" s="1"/>
      <c r="E132" s="30"/>
      <c r="F132" s="122"/>
      <c r="G132" s="123"/>
      <c r="H132" s="124"/>
      <c r="I132" s="125"/>
      <c r="J132" s="124"/>
      <c r="K132" s="113"/>
      <c r="L132" s="225"/>
      <c r="M132" s="215"/>
      <c r="N132" s="58"/>
      <c r="O132" s="58"/>
      <c r="P132"/>
    </row>
    <row r="133" spans="1:17">
      <c r="A133" s="1"/>
      <c r="B133" s="1"/>
      <c r="C133" s="1"/>
      <c r="D133" s="1"/>
      <c r="E133" s="30"/>
      <c r="F133" s="51"/>
      <c r="G133" s="32"/>
      <c r="H133" s="61"/>
      <c r="I133" s="26"/>
      <c r="J133" s="61"/>
      <c r="K133" s="9"/>
      <c r="L133" s="58"/>
      <c r="M133" s="210"/>
      <c r="N133" s="58"/>
      <c r="O133" s="58"/>
      <c r="P133"/>
    </row>
    <row r="134" spans="1:17">
      <c r="A134" s="13" t="s">
        <v>286</v>
      </c>
      <c r="B134" s="1"/>
      <c r="C134" s="1"/>
      <c r="D134" s="1"/>
      <c r="E134" s="30"/>
      <c r="F134" s="51"/>
      <c r="G134" s="121"/>
      <c r="H134" s="61"/>
      <c r="I134" s="26"/>
      <c r="J134" s="61"/>
      <c r="K134" s="9"/>
      <c r="L134" s="58"/>
      <c r="M134" s="210"/>
      <c r="N134" s="58"/>
      <c r="O134" s="58"/>
      <c r="P134"/>
    </row>
    <row r="135" spans="1:17">
      <c r="A135" s="1" t="s">
        <v>115</v>
      </c>
      <c r="B135" s="2"/>
      <c r="C135" s="2"/>
      <c r="D135" s="2"/>
      <c r="E135" s="126" t="s">
        <v>116</v>
      </c>
      <c r="F135" s="53" t="s">
        <v>104</v>
      </c>
      <c r="G135" s="54"/>
      <c r="H135" s="304" t="s">
        <v>112</v>
      </c>
      <c r="I135" s="311"/>
      <c r="J135" s="101">
        <v>5000</v>
      </c>
      <c r="K135" s="57" t="s">
        <v>30</v>
      </c>
      <c r="L135" s="223" t="s">
        <v>223</v>
      </c>
      <c r="M135" s="212" t="s">
        <v>224</v>
      </c>
      <c r="N135" s="58"/>
      <c r="O135" s="58"/>
      <c r="P135"/>
      <c r="Q135" s="59"/>
    </row>
    <row r="136" spans="1:17">
      <c r="A136" s="1" t="s">
        <v>117</v>
      </c>
      <c r="B136" s="2"/>
      <c r="C136" s="2"/>
      <c r="D136" s="2"/>
      <c r="E136" s="126" t="s">
        <v>116</v>
      </c>
      <c r="F136" s="53" t="s">
        <v>104</v>
      </c>
      <c r="G136" s="54"/>
      <c r="H136" s="304" t="s">
        <v>112</v>
      </c>
      <c r="I136" s="311"/>
      <c r="J136" s="101">
        <v>5000</v>
      </c>
      <c r="K136" s="57" t="s">
        <v>30</v>
      </c>
      <c r="L136" s="223" t="s">
        <v>223</v>
      </c>
      <c r="M136" s="212" t="s">
        <v>224</v>
      </c>
      <c r="N136" s="58"/>
      <c r="O136" s="58"/>
      <c r="P136"/>
      <c r="Q136" s="59"/>
    </row>
    <row r="137" spans="1:17">
      <c r="A137" s="1" t="s">
        <v>118</v>
      </c>
      <c r="B137" s="1"/>
      <c r="C137" s="1"/>
      <c r="D137" s="1"/>
      <c r="E137" s="52" t="s">
        <v>119</v>
      </c>
      <c r="F137" s="53" t="s">
        <v>45</v>
      </c>
      <c r="G137" s="54"/>
      <c r="H137" s="304" t="s">
        <v>112</v>
      </c>
      <c r="I137" s="311"/>
      <c r="J137" s="101"/>
      <c r="K137" s="57" t="s">
        <v>30</v>
      </c>
      <c r="L137" s="223" t="s">
        <v>223</v>
      </c>
      <c r="M137" s="212" t="s">
        <v>224</v>
      </c>
      <c r="N137" s="58"/>
      <c r="O137" s="58"/>
      <c r="P137"/>
    </row>
    <row r="138" spans="1:17">
      <c r="A138" s="1" t="s">
        <v>120</v>
      </c>
      <c r="B138" s="1"/>
      <c r="C138" s="1"/>
      <c r="D138" s="1"/>
      <c r="E138" s="52" t="s">
        <v>119</v>
      </c>
      <c r="F138" s="53" t="s">
        <v>45</v>
      </c>
      <c r="G138" s="54"/>
      <c r="H138" s="304" t="s">
        <v>112</v>
      </c>
      <c r="I138" s="311"/>
      <c r="J138" s="101">
        <v>4000</v>
      </c>
      <c r="K138" s="57" t="s">
        <v>30</v>
      </c>
      <c r="L138" s="223" t="s">
        <v>223</v>
      </c>
      <c r="M138" s="212" t="s">
        <v>224</v>
      </c>
      <c r="N138" s="58"/>
      <c r="O138" s="58"/>
      <c r="P138"/>
      <c r="Q138" s="59"/>
    </row>
    <row r="139" spans="1:17">
      <c r="A139" s="1" t="s">
        <v>121</v>
      </c>
      <c r="B139" s="1"/>
      <c r="C139" s="1"/>
      <c r="D139" s="1"/>
      <c r="E139" s="52"/>
      <c r="F139" s="53" t="s">
        <v>107</v>
      </c>
      <c r="G139" s="54"/>
      <c r="H139" s="304" t="s">
        <v>112</v>
      </c>
      <c r="I139" s="311"/>
      <c r="J139" s="55"/>
      <c r="K139" s="57" t="s">
        <v>30</v>
      </c>
      <c r="L139" s="223" t="s">
        <v>223</v>
      </c>
      <c r="M139" s="212" t="s">
        <v>224</v>
      </c>
      <c r="N139" s="58"/>
      <c r="O139" s="58"/>
      <c r="P139"/>
    </row>
    <row r="140" spans="1:17">
      <c r="A140" s="1" t="s">
        <v>122</v>
      </c>
      <c r="B140" s="1"/>
      <c r="C140" s="1"/>
      <c r="D140" s="1"/>
      <c r="E140" s="52" t="s">
        <v>123</v>
      </c>
      <c r="F140" s="53" t="s">
        <v>124</v>
      </c>
      <c r="G140" s="54"/>
      <c r="H140" s="304" t="s">
        <v>112</v>
      </c>
      <c r="I140" s="311"/>
      <c r="J140" s="55"/>
      <c r="K140" s="57" t="s">
        <v>30</v>
      </c>
      <c r="L140" s="223" t="s">
        <v>223</v>
      </c>
      <c r="M140" s="212" t="s">
        <v>224</v>
      </c>
      <c r="N140" s="58"/>
      <c r="O140" s="58"/>
      <c r="P140"/>
    </row>
    <row r="141" spans="1:17">
      <c r="A141" s="1" t="s">
        <v>244</v>
      </c>
      <c r="B141" s="1"/>
      <c r="C141" s="1"/>
      <c r="D141" s="1"/>
      <c r="E141" s="52"/>
      <c r="F141" s="53" t="s">
        <v>105</v>
      </c>
      <c r="G141" s="54"/>
      <c r="H141" s="127"/>
      <c r="I141" s="56"/>
      <c r="J141" s="55">
        <v>1</v>
      </c>
      <c r="K141" s="57" t="s">
        <v>30</v>
      </c>
      <c r="L141" s="223" t="s">
        <v>223</v>
      </c>
      <c r="M141" s="212" t="s">
        <v>224</v>
      </c>
      <c r="N141" s="58"/>
      <c r="O141" s="58"/>
      <c r="P141"/>
      <c r="Q141" s="59"/>
    </row>
    <row r="142" spans="1:17">
      <c r="A142" s="1" t="s">
        <v>245</v>
      </c>
      <c r="B142" s="1"/>
      <c r="C142" s="1"/>
      <c r="D142" s="1"/>
      <c r="E142" s="30"/>
      <c r="F142" s="51"/>
      <c r="G142" s="32"/>
      <c r="H142" s="61"/>
      <c r="I142" s="26"/>
      <c r="J142" s="61"/>
      <c r="K142" s="9"/>
      <c r="L142" s="58"/>
      <c r="M142" s="210"/>
      <c r="N142" s="58"/>
      <c r="O142" s="58"/>
      <c r="P142"/>
    </row>
    <row r="143" spans="1:17">
      <c r="A143" s="13" t="s">
        <v>287</v>
      </c>
      <c r="B143" s="1"/>
      <c r="C143" s="1"/>
      <c r="D143" s="1"/>
      <c r="E143" s="30"/>
      <c r="F143" s="51"/>
      <c r="G143" s="32"/>
      <c r="H143" s="61"/>
      <c r="I143" s="26"/>
      <c r="J143" s="61"/>
      <c r="K143" s="9"/>
      <c r="L143" s="58"/>
      <c r="M143" s="210"/>
      <c r="N143" s="58"/>
      <c r="O143" s="58"/>
      <c r="P143"/>
    </row>
    <row r="144" spans="1:17">
      <c r="A144" s="1" t="s">
        <v>125</v>
      </c>
      <c r="B144" s="2"/>
      <c r="C144" s="2"/>
      <c r="D144" s="2"/>
      <c r="E144" s="126"/>
      <c r="F144" s="53" t="s">
        <v>45</v>
      </c>
      <c r="G144" s="54">
        <v>4783</v>
      </c>
      <c r="H144" s="127" t="s">
        <v>239</v>
      </c>
      <c r="I144" s="128"/>
      <c r="J144" s="127" t="s">
        <v>239</v>
      </c>
      <c r="K144" s="57" t="s">
        <v>30</v>
      </c>
      <c r="L144" s="223" t="s">
        <v>223</v>
      </c>
      <c r="M144" s="212" t="s">
        <v>224</v>
      </c>
      <c r="N144" s="58"/>
      <c r="O144" s="58"/>
      <c r="P144"/>
      <c r="Q144" s="59"/>
    </row>
    <row r="145" spans="1:17">
      <c r="A145" s="1" t="s">
        <v>126</v>
      </c>
      <c r="B145" s="2"/>
      <c r="C145" s="2"/>
      <c r="D145" s="2"/>
      <c r="E145" s="126"/>
      <c r="F145" s="53" t="s">
        <v>45</v>
      </c>
      <c r="G145" s="54">
        <v>4783</v>
      </c>
      <c r="H145" s="127" t="s">
        <v>239</v>
      </c>
      <c r="I145" s="128"/>
      <c r="J145" s="127" t="s">
        <v>239</v>
      </c>
      <c r="K145" s="57" t="s">
        <v>30</v>
      </c>
      <c r="L145" s="223" t="s">
        <v>223</v>
      </c>
      <c r="M145" s="212" t="s">
        <v>224</v>
      </c>
      <c r="N145" s="58"/>
      <c r="O145" s="58"/>
      <c r="P145"/>
      <c r="Q145" s="59"/>
    </row>
    <row r="146" spans="1:17">
      <c r="A146" s="1" t="s">
        <v>127</v>
      </c>
      <c r="B146" s="2"/>
      <c r="C146" s="2"/>
      <c r="D146" s="2"/>
      <c r="E146" s="129" t="s">
        <v>128</v>
      </c>
      <c r="F146" s="53" t="s">
        <v>45</v>
      </c>
      <c r="G146" s="54">
        <v>4783</v>
      </c>
      <c r="H146" s="127" t="s">
        <v>239</v>
      </c>
      <c r="I146" s="128"/>
      <c r="J146" s="101">
        <v>500</v>
      </c>
      <c r="K146" s="57" t="s">
        <v>30</v>
      </c>
      <c r="L146" s="223" t="s">
        <v>223</v>
      </c>
      <c r="M146" s="212" t="s">
        <v>224</v>
      </c>
      <c r="N146" s="58"/>
      <c r="O146" s="86"/>
      <c r="P146"/>
      <c r="Q146" s="59"/>
    </row>
    <row r="147" spans="1:17">
      <c r="A147" s="1" t="s">
        <v>129</v>
      </c>
      <c r="B147" s="2"/>
      <c r="C147" s="2"/>
      <c r="D147" s="2"/>
      <c r="E147" s="126"/>
      <c r="F147" s="53" t="s">
        <v>107</v>
      </c>
      <c r="G147" s="54"/>
      <c r="H147" s="127" t="s">
        <v>239</v>
      </c>
      <c r="I147" s="56"/>
      <c r="J147" s="55" t="s">
        <v>106</v>
      </c>
      <c r="K147" s="57" t="s">
        <v>30</v>
      </c>
      <c r="L147" s="223" t="s">
        <v>223</v>
      </c>
      <c r="M147" s="212" t="s">
        <v>224</v>
      </c>
      <c r="N147" s="58"/>
      <c r="O147" s="58"/>
      <c r="P147"/>
    </row>
    <row r="148" spans="1:17">
      <c r="A148" s="1" t="s">
        <v>131</v>
      </c>
      <c r="B148" s="2"/>
      <c r="C148" s="2"/>
      <c r="D148" s="2"/>
      <c r="E148" s="40"/>
      <c r="F148" s="51"/>
      <c r="G148" s="32"/>
      <c r="H148" s="61"/>
      <c r="I148" s="26"/>
      <c r="J148" s="84"/>
      <c r="K148" s="9"/>
      <c r="L148" s="86"/>
      <c r="M148" s="210"/>
      <c r="N148" s="58"/>
      <c r="O148" s="86"/>
      <c r="P148"/>
    </row>
    <row r="149" spans="1:17">
      <c r="A149" s="1" t="s">
        <v>132</v>
      </c>
      <c r="B149" s="2"/>
      <c r="C149" s="2"/>
      <c r="D149" s="2"/>
      <c r="E149" s="40"/>
      <c r="F149" s="51"/>
      <c r="G149" s="32"/>
      <c r="H149" s="61"/>
      <c r="I149" s="26"/>
      <c r="J149" s="84"/>
      <c r="K149" s="9"/>
      <c r="L149" s="86"/>
      <c r="M149" s="210"/>
      <c r="N149" s="58"/>
      <c r="O149" s="86"/>
      <c r="P149"/>
    </row>
    <row r="150" spans="1:17">
      <c r="A150" s="1" t="s">
        <v>218</v>
      </c>
      <c r="B150" s="2"/>
      <c r="C150" s="2"/>
      <c r="D150" s="2"/>
      <c r="E150" s="89"/>
      <c r="F150" s="93"/>
      <c r="G150" s="130"/>
      <c r="H150" s="2"/>
      <c r="I150" s="9"/>
      <c r="J150" s="2"/>
      <c r="K150" s="9"/>
      <c r="L150" s="238"/>
      <c r="M150" s="216"/>
      <c r="N150" s="58"/>
      <c r="O150" s="73"/>
      <c r="P150"/>
    </row>
    <row r="151" spans="1:17">
      <c r="A151" s="1" t="s">
        <v>133</v>
      </c>
      <c r="B151" s="2"/>
      <c r="C151" s="2"/>
      <c r="D151" s="2"/>
      <c r="E151" s="126"/>
      <c r="F151" s="53" t="s">
        <v>134</v>
      </c>
      <c r="G151" s="54"/>
      <c r="H151" s="55" t="s">
        <v>135</v>
      </c>
      <c r="I151" s="56"/>
      <c r="J151" s="55" t="s">
        <v>135</v>
      </c>
      <c r="K151" s="57" t="s">
        <v>30</v>
      </c>
      <c r="L151" s="223" t="s">
        <v>223</v>
      </c>
      <c r="M151" s="212" t="s">
        <v>224</v>
      </c>
      <c r="N151" s="58"/>
      <c r="O151" s="58"/>
      <c r="P151"/>
    </row>
    <row r="152" spans="1:17">
      <c r="A152" s="1" t="s">
        <v>136</v>
      </c>
      <c r="B152" s="2"/>
      <c r="C152" s="2"/>
      <c r="D152" s="2"/>
      <c r="E152" s="126"/>
      <c r="F152" s="53" t="s">
        <v>107</v>
      </c>
      <c r="G152" s="54"/>
      <c r="H152" s="55" t="s">
        <v>130</v>
      </c>
      <c r="I152" s="56"/>
      <c r="J152" s="55"/>
      <c r="K152" s="57" t="s">
        <v>30</v>
      </c>
      <c r="L152" s="223" t="s">
        <v>223</v>
      </c>
      <c r="M152" s="212" t="s">
        <v>224</v>
      </c>
      <c r="N152" s="58"/>
      <c r="O152" s="58"/>
      <c r="P152"/>
    </row>
    <row r="153" spans="1:17">
      <c r="A153" s="1" t="s">
        <v>137</v>
      </c>
      <c r="B153" s="2"/>
      <c r="C153" s="2"/>
      <c r="D153" s="2"/>
      <c r="E153" s="38" t="s">
        <v>138</v>
      </c>
      <c r="F153" s="51"/>
      <c r="G153" s="32"/>
      <c r="H153" s="61"/>
      <c r="I153" s="26"/>
      <c r="J153" s="61"/>
      <c r="K153" s="9"/>
      <c r="L153" s="58"/>
      <c r="M153" s="210"/>
      <c r="N153" s="58"/>
      <c r="O153" s="58"/>
      <c r="P153"/>
    </row>
    <row r="154" spans="1:17">
      <c r="A154" s="1" t="s">
        <v>139</v>
      </c>
      <c r="B154" s="2"/>
      <c r="C154" s="2"/>
      <c r="D154" s="2"/>
      <c r="E154" s="40"/>
      <c r="F154" s="51"/>
      <c r="G154" s="32"/>
      <c r="H154" s="61"/>
      <c r="I154" s="26"/>
      <c r="J154" s="61"/>
      <c r="K154" s="9"/>
      <c r="L154" s="58"/>
      <c r="M154" s="210"/>
      <c r="N154" s="58"/>
      <c r="O154" s="58"/>
      <c r="P154"/>
    </row>
    <row r="155" spans="1:17">
      <c r="A155" s="1" t="s">
        <v>140</v>
      </c>
      <c r="B155" s="2"/>
      <c r="C155" s="2"/>
      <c r="D155" s="2"/>
      <c r="E155" s="89"/>
      <c r="F155" s="2"/>
      <c r="G155" s="130"/>
      <c r="H155" s="2"/>
      <c r="I155" s="9"/>
      <c r="J155" s="2"/>
      <c r="K155" s="9"/>
      <c r="L155" s="238"/>
      <c r="M155" s="216"/>
      <c r="N155" s="58"/>
      <c r="O155" s="73"/>
      <c r="P155"/>
    </row>
    <row r="156" spans="1:17">
      <c r="A156" s="1" t="s">
        <v>219</v>
      </c>
      <c r="B156" s="2"/>
      <c r="C156" s="2"/>
      <c r="D156" s="2"/>
      <c r="E156" s="126"/>
      <c r="F156" s="53" t="s">
        <v>45</v>
      </c>
      <c r="G156" s="54"/>
      <c r="H156" s="55" t="s">
        <v>135</v>
      </c>
      <c r="I156" s="56"/>
      <c r="J156" s="55" t="s">
        <v>135</v>
      </c>
      <c r="K156" s="57" t="s">
        <v>30</v>
      </c>
      <c r="L156" s="223" t="s">
        <v>223</v>
      </c>
      <c r="M156" s="212" t="s">
        <v>224</v>
      </c>
      <c r="N156" s="58"/>
      <c r="O156" s="58"/>
      <c r="P156"/>
    </row>
    <row r="157" spans="1:17">
      <c r="A157" s="1" t="s">
        <v>246</v>
      </c>
      <c r="B157" s="1"/>
      <c r="C157" s="1"/>
      <c r="D157" s="1"/>
      <c r="E157" s="126" t="s">
        <v>116</v>
      </c>
      <c r="F157" s="53" t="s">
        <v>45</v>
      </c>
      <c r="G157" s="54"/>
      <c r="H157" s="131" t="s">
        <v>30</v>
      </c>
      <c r="I157" s="132"/>
      <c r="J157" s="131" t="s">
        <v>141</v>
      </c>
      <c r="K157" s="57" t="s">
        <v>30</v>
      </c>
      <c r="L157" s="223" t="s">
        <v>223</v>
      </c>
      <c r="M157" s="212" t="s">
        <v>224</v>
      </c>
      <c r="N157" s="58"/>
      <c r="O157" s="58"/>
      <c r="P157"/>
      <c r="Q157" s="59"/>
    </row>
    <row r="158" spans="1:17">
      <c r="A158" s="133" t="s">
        <v>247</v>
      </c>
      <c r="B158" s="1"/>
      <c r="C158" s="1"/>
      <c r="D158" s="1"/>
      <c r="E158" s="126"/>
      <c r="F158" s="53" t="s">
        <v>45</v>
      </c>
      <c r="G158" s="134">
        <v>95</v>
      </c>
      <c r="H158" s="131" t="s">
        <v>30</v>
      </c>
      <c r="I158" s="132"/>
      <c r="J158" s="55" t="s">
        <v>239</v>
      </c>
      <c r="K158" s="48">
        <v>1</v>
      </c>
      <c r="L158" s="226"/>
      <c r="M158" s="217">
        <f>K158*L158</f>
        <v>0</v>
      </c>
      <c r="N158" s="58"/>
      <c r="O158" s="86"/>
      <c r="P158"/>
      <c r="Q158" s="59"/>
    </row>
    <row r="159" spans="1:17">
      <c r="A159"/>
      <c r="B159" s="1"/>
      <c r="C159" s="1"/>
      <c r="D159" s="1"/>
      <c r="E159" s="135" t="s">
        <v>142</v>
      </c>
      <c r="F159" s="51"/>
      <c r="G159" s="123"/>
      <c r="H159" s="136"/>
      <c r="I159" s="125"/>
      <c r="J159" s="136"/>
      <c r="K159" s="113"/>
      <c r="L159" s="227"/>
      <c r="M159" s="215"/>
      <c r="N159" s="58"/>
      <c r="O159" s="86"/>
      <c r="P159"/>
    </row>
    <row r="160" spans="1:17" ht="15" thickBot="1">
      <c r="A160" s="1"/>
      <c r="B160" s="1"/>
      <c r="C160" s="1"/>
      <c r="D160" s="1"/>
      <c r="E160" s="30"/>
      <c r="F160" s="51"/>
      <c r="G160" s="32"/>
      <c r="H160" s="61"/>
      <c r="I160" s="26"/>
      <c r="J160" s="137"/>
      <c r="K160" s="138" t="s">
        <v>282</v>
      </c>
      <c r="L160" s="300">
        <f>SUM(M131:M158)</f>
        <v>0</v>
      </c>
      <c r="M160" s="300"/>
      <c r="N160" s="58"/>
      <c r="O160" s="81"/>
      <c r="P160"/>
    </row>
    <row r="161" spans="1:17">
      <c r="A161" s="13" t="s">
        <v>288</v>
      </c>
      <c r="B161" s="1"/>
      <c r="C161" s="1"/>
      <c r="D161" s="1"/>
      <c r="E161" s="30"/>
      <c r="F161" s="51"/>
      <c r="G161" s="32"/>
      <c r="H161" s="61"/>
      <c r="I161" s="26"/>
      <c r="J161" s="61"/>
      <c r="K161" s="9"/>
      <c r="L161" s="58"/>
      <c r="M161" s="210"/>
      <c r="N161" s="58"/>
      <c r="O161" s="58"/>
      <c r="P161"/>
    </row>
    <row r="162" spans="1:17">
      <c r="A162" s="13"/>
      <c r="B162" s="1"/>
      <c r="C162" s="1"/>
      <c r="D162" s="1"/>
      <c r="E162" s="30"/>
      <c r="F162" s="51"/>
      <c r="G162" s="32"/>
      <c r="H162" s="61"/>
      <c r="I162" s="26"/>
      <c r="J162" s="61"/>
      <c r="K162" s="9"/>
      <c r="L162" s="58"/>
      <c r="M162" s="210"/>
      <c r="N162" s="58"/>
      <c r="O162" s="58"/>
      <c r="P162"/>
    </row>
    <row r="163" spans="1:17">
      <c r="A163" s="13" t="s">
        <v>289</v>
      </c>
      <c r="B163" s="1"/>
      <c r="C163" s="1"/>
      <c r="D163" s="1"/>
      <c r="E163" s="107"/>
      <c r="F163" s="51"/>
      <c r="G163" s="32"/>
      <c r="H163" s="61"/>
      <c r="I163" s="26"/>
      <c r="J163" s="61"/>
      <c r="K163" s="9"/>
      <c r="L163" s="58"/>
      <c r="M163" s="210"/>
      <c r="N163" s="58"/>
      <c r="O163" s="58"/>
      <c r="P163"/>
    </row>
    <row r="164" spans="1:17">
      <c r="A164" s="1" t="s">
        <v>143</v>
      </c>
      <c r="B164" s="1"/>
      <c r="C164" s="1"/>
      <c r="D164" s="1"/>
      <c r="E164" s="30"/>
      <c r="F164" s="51"/>
      <c r="G164" s="32"/>
      <c r="H164" s="61"/>
      <c r="I164" s="26"/>
      <c r="J164" s="61"/>
      <c r="K164" s="9"/>
      <c r="L164" s="58"/>
      <c r="M164" s="210"/>
      <c r="N164" s="58"/>
      <c r="O164" s="58"/>
      <c r="P164"/>
    </row>
    <row r="165" spans="1:17">
      <c r="A165" s="1" t="s">
        <v>144</v>
      </c>
      <c r="B165" s="1"/>
      <c r="C165" s="1"/>
      <c r="D165" s="1"/>
      <c r="E165" s="30"/>
      <c r="F165" s="51"/>
      <c r="G165" s="32"/>
      <c r="H165" s="61"/>
      <c r="I165" s="26"/>
      <c r="J165" s="61"/>
      <c r="K165" s="9"/>
      <c r="L165" s="58"/>
      <c r="M165" s="210"/>
      <c r="N165" s="58"/>
      <c r="O165" s="58"/>
      <c r="P165"/>
    </row>
    <row r="166" spans="1:17">
      <c r="A166" s="139" t="s">
        <v>145</v>
      </c>
      <c r="B166" s="1"/>
      <c r="C166" s="1"/>
      <c r="D166" s="1"/>
      <c r="E166" s="30"/>
      <c r="F166" s="51"/>
      <c r="G166" s="32"/>
      <c r="H166" s="61"/>
      <c r="I166" s="26"/>
      <c r="J166" s="61"/>
      <c r="K166" s="9"/>
      <c r="L166" s="58"/>
      <c r="M166" s="210"/>
      <c r="N166" s="58"/>
      <c r="O166" s="58"/>
      <c r="P166"/>
    </row>
    <row r="167" spans="1:17">
      <c r="A167" s="1"/>
      <c r="B167" s="1"/>
      <c r="C167" s="1"/>
      <c r="D167" s="1"/>
      <c r="E167" s="30"/>
      <c r="F167" s="51"/>
      <c r="G167" s="32"/>
      <c r="H167" s="61"/>
      <c r="I167" s="26"/>
      <c r="J167" s="61"/>
      <c r="K167" s="9"/>
      <c r="L167" s="58"/>
      <c r="M167" s="210"/>
      <c r="N167" s="58"/>
      <c r="O167" s="58"/>
      <c r="P167"/>
    </row>
    <row r="168" spans="1:17">
      <c r="A168" s="13" t="s">
        <v>290</v>
      </c>
      <c r="B168" s="1"/>
      <c r="C168" s="1"/>
      <c r="D168" s="1"/>
      <c r="E168" s="30"/>
      <c r="F168" s="51"/>
      <c r="G168" s="32"/>
      <c r="H168" s="61"/>
      <c r="I168" s="26"/>
      <c r="J168" s="61"/>
      <c r="K168" s="9"/>
      <c r="L168" s="58"/>
      <c r="M168" s="210"/>
      <c r="N168" s="58"/>
      <c r="O168" s="58"/>
      <c r="P168"/>
    </row>
    <row r="169" spans="1:17">
      <c r="A169" s="1" t="s">
        <v>146</v>
      </c>
      <c r="B169" s="1"/>
      <c r="C169" s="1"/>
      <c r="D169" s="1"/>
      <c r="E169" s="30"/>
      <c r="F169" s="51"/>
      <c r="G169" s="32"/>
      <c r="H169" s="61"/>
      <c r="I169" s="26"/>
      <c r="J169" s="61"/>
      <c r="K169" s="9"/>
      <c r="L169" s="58"/>
      <c r="M169" s="210"/>
      <c r="N169" s="58"/>
      <c r="O169" s="58"/>
      <c r="P169"/>
    </row>
    <row r="170" spans="1:17">
      <c r="A170" s="1"/>
      <c r="B170" s="1"/>
      <c r="C170" s="1"/>
      <c r="D170" s="1"/>
      <c r="E170" s="30"/>
      <c r="F170" s="51"/>
      <c r="G170" s="32"/>
      <c r="H170" s="61"/>
      <c r="I170" s="26"/>
      <c r="J170" s="61"/>
      <c r="K170" s="9"/>
      <c r="L170" s="58"/>
      <c r="M170" s="210"/>
      <c r="N170" s="58"/>
      <c r="O170" s="58"/>
      <c r="P170"/>
    </row>
    <row r="171" spans="1:17">
      <c r="A171" s="13" t="s">
        <v>291</v>
      </c>
      <c r="B171" s="1"/>
      <c r="C171" s="1"/>
      <c r="D171" s="1"/>
      <c r="E171" s="30"/>
      <c r="F171" s="51"/>
      <c r="G171" s="32"/>
      <c r="H171" s="61"/>
      <c r="I171" s="26"/>
      <c r="J171" s="61"/>
      <c r="K171" s="9"/>
      <c r="L171" s="58"/>
      <c r="M171" s="210"/>
      <c r="N171" s="58"/>
      <c r="O171" s="58"/>
      <c r="P171"/>
    </row>
    <row r="172" spans="1:17">
      <c r="A172" s="1" t="s">
        <v>147</v>
      </c>
      <c r="B172" s="1"/>
      <c r="C172" s="1"/>
      <c r="D172" s="1"/>
      <c r="E172" s="30"/>
      <c r="F172" s="51"/>
      <c r="G172" s="32"/>
      <c r="H172" s="61"/>
      <c r="I172" s="26"/>
      <c r="J172" s="61"/>
      <c r="K172" s="57" t="s">
        <v>30</v>
      </c>
      <c r="L172" s="223" t="s">
        <v>223</v>
      </c>
      <c r="M172" s="212" t="s">
        <v>224</v>
      </c>
      <c r="N172" s="58"/>
      <c r="O172" s="58"/>
      <c r="P172"/>
    </row>
    <row r="173" spans="1:17">
      <c r="A173" s="1"/>
      <c r="B173" s="1"/>
      <c r="C173" s="1"/>
      <c r="D173" s="1"/>
      <c r="E173" s="30"/>
      <c r="F173" s="51"/>
      <c r="G173" s="32"/>
      <c r="H173" s="61"/>
      <c r="I173" s="26"/>
      <c r="J173" s="61"/>
      <c r="K173" s="9"/>
      <c r="L173" s="58"/>
      <c r="M173" s="210"/>
      <c r="N173" s="58"/>
      <c r="O173" s="58"/>
      <c r="P173"/>
    </row>
    <row r="174" spans="1:17">
      <c r="A174" s="13" t="s">
        <v>292</v>
      </c>
      <c r="B174" s="1"/>
      <c r="C174" s="1"/>
      <c r="D174" s="1"/>
      <c r="E174" s="30"/>
      <c r="F174" s="51"/>
      <c r="G174" s="32"/>
      <c r="H174" s="61"/>
      <c r="I174" s="26"/>
      <c r="J174" s="61"/>
      <c r="K174" s="9"/>
      <c r="L174" s="58"/>
      <c r="M174" s="210"/>
      <c r="N174" s="58"/>
      <c r="O174" s="58"/>
      <c r="P174"/>
    </row>
    <row r="175" spans="1:17">
      <c r="A175" s="1" t="s">
        <v>148</v>
      </c>
      <c r="B175" s="1"/>
      <c r="C175" s="1"/>
      <c r="D175" s="1"/>
      <c r="E175" s="30"/>
      <c r="F175" s="51"/>
      <c r="G175" s="32"/>
      <c r="H175" s="61"/>
      <c r="I175" s="26"/>
      <c r="J175" s="61"/>
      <c r="K175" s="48">
        <v>2</v>
      </c>
      <c r="L175" s="224"/>
      <c r="M175" s="213">
        <f>K175*L175</f>
        <v>0</v>
      </c>
      <c r="N175" s="58"/>
      <c r="O175" s="58"/>
      <c r="P175"/>
      <c r="Q175" s="59"/>
    </row>
    <row r="176" spans="1:17">
      <c r="A176" s="1"/>
      <c r="B176" s="1"/>
      <c r="C176" s="1"/>
      <c r="D176" s="1"/>
      <c r="E176" s="30"/>
      <c r="F176" s="51"/>
      <c r="G176" s="32"/>
      <c r="H176" s="61"/>
      <c r="I176" s="26"/>
      <c r="J176" s="61"/>
      <c r="K176" s="9"/>
      <c r="L176" s="58"/>
      <c r="M176" s="210"/>
      <c r="N176" s="58"/>
      <c r="O176" s="58"/>
      <c r="P176"/>
    </row>
    <row r="177" spans="1:17">
      <c r="A177" s="13" t="s">
        <v>293</v>
      </c>
      <c r="B177" s="1"/>
      <c r="C177" s="1"/>
      <c r="D177" s="1"/>
      <c r="E177" s="30"/>
      <c r="F177" s="51"/>
      <c r="G177" s="32"/>
      <c r="H177" s="61"/>
      <c r="I177" s="26"/>
      <c r="J177" s="61"/>
      <c r="K177" s="9"/>
      <c r="L177" s="58"/>
      <c r="M177" s="210"/>
      <c r="N177" s="58"/>
      <c r="O177" s="58"/>
      <c r="P177"/>
    </row>
    <row r="178" spans="1:17">
      <c r="A178" s="1" t="s">
        <v>149</v>
      </c>
      <c r="B178" s="1"/>
      <c r="C178" s="1"/>
      <c r="D178" s="1"/>
      <c r="E178" s="30"/>
      <c r="F178" s="51"/>
      <c r="G178" s="32"/>
      <c r="H178" s="61"/>
      <c r="I178" s="26"/>
      <c r="J178" s="55" t="s">
        <v>150</v>
      </c>
      <c r="K178" s="57">
        <v>4</v>
      </c>
      <c r="L178" s="224"/>
      <c r="M178" s="213">
        <f>K178*L178</f>
        <v>0</v>
      </c>
      <c r="N178" s="58"/>
      <c r="O178" s="58"/>
      <c r="P178"/>
      <c r="Q178" s="59"/>
    </row>
    <row r="179" spans="1:17">
      <c r="A179" s="1"/>
      <c r="B179" s="1"/>
      <c r="C179" s="1"/>
      <c r="D179" s="1"/>
      <c r="E179" s="30"/>
      <c r="F179" s="51"/>
      <c r="G179" s="32"/>
      <c r="H179" s="61"/>
      <c r="I179" s="26"/>
      <c r="J179" s="61"/>
      <c r="K179" s="9"/>
      <c r="L179" s="58"/>
      <c r="M179" s="210"/>
      <c r="N179" s="58"/>
      <c r="O179" s="58"/>
      <c r="P179"/>
    </row>
    <row r="180" spans="1:17">
      <c r="A180" s="13" t="s">
        <v>294</v>
      </c>
      <c r="B180" s="1"/>
      <c r="C180" s="1"/>
      <c r="D180" s="1"/>
      <c r="E180" s="52" t="s">
        <v>151</v>
      </c>
      <c r="F180" s="51"/>
      <c r="G180" s="32"/>
      <c r="H180" s="61"/>
      <c r="I180" s="26"/>
      <c r="J180" s="61"/>
      <c r="K180" s="9"/>
      <c r="L180" s="58"/>
      <c r="M180" s="210"/>
      <c r="N180" s="58"/>
      <c r="O180" s="58"/>
      <c r="P180"/>
    </row>
    <row r="181" spans="1:17">
      <c r="A181" s="1" t="s">
        <v>152</v>
      </c>
      <c r="B181" s="1"/>
      <c r="C181" s="1"/>
      <c r="D181" s="61"/>
      <c r="E181" s="52" t="s">
        <v>153</v>
      </c>
      <c r="F181" s="140" t="s">
        <v>72</v>
      </c>
      <c r="G181" s="54">
        <v>13000</v>
      </c>
      <c r="H181" s="55">
        <v>40</v>
      </c>
      <c r="I181" s="56">
        <v>130</v>
      </c>
      <c r="J181" s="55"/>
      <c r="K181" s="48">
        <v>40</v>
      </c>
      <c r="L181" s="224"/>
      <c r="M181" s="213">
        <f>K181*L181</f>
        <v>0</v>
      </c>
      <c r="N181" s="58"/>
      <c r="O181" s="58"/>
      <c r="P181"/>
      <c r="Q181" s="59"/>
    </row>
    <row r="182" spans="1:17">
      <c r="A182" s="1" t="s">
        <v>155</v>
      </c>
      <c r="B182" s="1"/>
      <c r="C182" s="1"/>
      <c r="D182" s="1"/>
      <c r="E182" s="52" t="s">
        <v>156</v>
      </c>
      <c r="F182" s="140" t="s">
        <v>72</v>
      </c>
      <c r="G182" s="54"/>
      <c r="H182" s="55">
        <v>40</v>
      </c>
      <c r="I182" s="56">
        <f>+G182/H182</f>
        <v>0</v>
      </c>
      <c r="J182" s="55" t="s">
        <v>154</v>
      </c>
      <c r="K182" s="57" t="s">
        <v>30</v>
      </c>
      <c r="L182" s="223" t="s">
        <v>223</v>
      </c>
      <c r="M182" s="212" t="s">
        <v>224</v>
      </c>
      <c r="N182" s="58"/>
      <c r="O182" s="58"/>
      <c r="P182"/>
      <c r="Q182" s="59"/>
    </row>
    <row r="183" spans="1:17">
      <c r="A183" s="1" t="s">
        <v>157</v>
      </c>
      <c r="B183" s="1"/>
      <c r="C183" s="1"/>
      <c r="D183" s="1"/>
      <c r="E183" s="52" t="s">
        <v>156</v>
      </c>
      <c r="F183" s="140" t="s">
        <v>72</v>
      </c>
      <c r="G183" s="54"/>
      <c r="H183" s="55" t="s">
        <v>240</v>
      </c>
      <c r="I183" s="56">
        <f>+G183/20</f>
        <v>0</v>
      </c>
      <c r="J183" s="55" t="s">
        <v>154</v>
      </c>
      <c r="K183" s="57" t="s">
        <v>30</v>
      </c>
      <c r="L183" s="223" t="s">
        <v>223</v>
      </c>
      <c r="M183" s="212" t="s">
        <v>224</v>
      </c>
      <c r="N183" s="58"/>
      <c r="O183" s="58"/>
      <c r="P183"/>
      <c r="Q183" s="59"/>
    </row>
    <row r="184" spans="1:17">
      <c r="A184" s="1"/>
      <c r="B184" s="1"/>
      <c r="C184" s="1"/>
      <c r="D184" s="1"/>
      <c r="E184" s="30"/>
      <c r="F184" s="51" t="s">
        <v>158</v>
      </c>
      <c r="G184" s="32"/>
      <c r="H184" s="61"/>
      <c r="I184" s="26"/>
      <c r="J184" s="61"/>
      <c r="K184" s="9"/>
      <c r="L184" s="58"/>
      <c r="M184" s="210"/>
      <c r="N184" s="58"/>
      <c r="O184" s="58"/>
      <c r="P184"/>
    </row>
    <row r="185" spans="1:17">
      <c r="A185" s="1"/>
      <c r="B185" s="1"/>
      <c r="C185" s="1"/>
      <c r="D185" s="1"/>
      <c r="E185" s="30"/>
      <c r="F185" s="51" t="s">
        <v>232</v>
      </c>
      <c r="G185" s="32"/>
      <c r="H185" s="61"/>
      <c r="I185" s="26"/>
      <c r="J185" s="61"/>
      <c r="K185" s="9"/>
      <c r="L185" s="58"/>
      <c r="M185" s="210"/>
      <c r="N185" s="58"/>
      <c r="O185" s="58"/>
      <c r="P185"/>
    </row>
    <row r="186" spans="1:17">
      <c r="A186" s="13" t="s">
        <v>295</v>
      </c>
      <c r="B186" s="1"/>
      <c r="C186" s="1"/>
      <c r="D186" s="1"/>
      <c r="E186" s="30"/>
      <c r="F186" s="51"/>
      <c r="G186" s="32"/>
      <c r="H186" s="61"/>
      <c r="I186" s="26"/>
      <c r="J186" s="61"/>
      <c r="K186" s="9"/>
      <c r="L186" s="58"/>
      <c r="M186" s="210"/>
      <c r="N186" s="58"/>
      <c r="O186" s="58"/>
      <c r="P186"/>
    </row>
    <row r="187" spans="1:17">
      <c r="A187" s="13" t="s">
        <v>296</v>
      </c>
      <c r="B187" s="1"/>
      <c r="C187" s="1"/>
      <c r="D187" s="1"/>
      <c r="E187" s="30"/>
      <c r="F187" s="51"/>
      <c r="G187" s="32"/>
      <c r="H187" s="61"/>
      <c r="I187" s="26"/>
      <c r="J187" s="61"/>
      <c r="K187" s="9"/>
      <c r="L187" s="58"/>
      <c r="M187" s="210"/>
      <c r="N187" s="58"/>
      <c r="O187" s="58"/>
      <c r="P187"/>
    </row>
    <row r="188" spans="1:17">
      <c r="A188" s="1" t="s">
        <v>159</v>
      </c>
      <c r="B188" s="1"/>
      <c r="C188" s="1"/>
      <c r="D188" s="1"/>
      <c r="E188" s="52" t="s">
        <v>160</v>
      </c>
      <c r="F188" s="140" t="s">
        <v>72</v>
      </c>
      <c r="G188" s="54">
        <v>13000</v>
      </c>
      <c r="H188" s="55" t="s">
        <v>161</v>
      </c>
      <c r="I188" s="56">
        <f>+G188/100</f>
        <v>130</v>
      </c>
      <c r="J188" s="55" t="s">
        <v>162</v>
      </c>
      <c r="K188" s="48">
        <v>40</v>
      </c>
      <c r="L188" s="224"/>
      <c r="M188" s="213">
        <f t="shared" ref="M188:M190" si="5">K188*L188</f>
        <v>0</v>
      </c>
      <c r="N188" s="58"/>
      <c r="O188" s="58"/>
      <c r="P188"/>
      <c r="Q188" s="59"/>
    </row>
    <row r="189" spans="1:17">
      <c r="A189" s="1" t="s">
        <v>163</v>
      </c>
      <c r="B189" s="1"/>
      <c r="C189" s="1"/>
      <c r="D189" s="1"/>
      <c r="E189" s="52" t="s">
        <v>164</v>
      </c>
      <c r="F189" s="140" t="s">
        <v>72</v>
      </c>
      <c r="G189" s="54">
        <v>13000</v>
      </c>
      <c r="H189" s="55" t="s">
        <v>161</v>
      </c>
      <c r="I189" s="56">
        <f>+G189/100</f>
        <v>130</v>
      </c>
      <c r="J189" s="55" t="s">
        <v>162</v>
      </c>
      <c r="K189" s="48">
        <v>40</v>
      </c>
      <c r="L189" s="224"/>
      <c r="M189" s="213">
        <f t="shared" si="5"/>
        <v>0</v>
      </c>
      <c r="N189" s="58"/>
      <c r="O189" s="58"/>
      <c r="P189"/>
      <c r="Q189" s="59"/>
    </row>
    <row r="190" spans="1:17">
      <c r="A190" s="1" t="s">
        <v>165</v>
      </c>
      <c r="B190" s="1"/>
      <c r="C190" s="1"/>
      <c r="D190" s="1"/>
      <c r="E190" s="52" t="s">
        <v>166</v>
      </c>
      <c r="F190" s="140" t="s">
        <v>72</v>
      </c>
      <c r="G190" s="54">
        <v>13000</v>
      </c>
      <c r="H190" s="55" t="s">
        <v>167</v>
      </c>
      <c r="I190" s="56">
        <f>+G190/500</f>
        <v>26</v>
      </c>
      <c r="J190" s="55" t="s">
        <v>150</v>
      </c>
      <c r="K190" s="48">
        <v>7</v>
      </c>
      <c r="L190" s="224"/>
      <c r="M190" s="213">
        <f t="shared" si="5"/>
        <v>0</v>
      </c>
      <c r="N190" s="58"/>
      <c r="O190" s="58"/>
      <c r="P190"/>
      <c r="Q190" s="59"/>
    </row>
    <row r="191" spans="1:17">
      <c r="A191" s="1" t="s">
        <v>168</v>
      </c>
      <c r="B191" s="1"/>
      <c r="C191" s="1"/>
      <c r="D191" s="1"/>
      <c r="E191" s="52" t="s">
        <v>169</v>
      </c>
      <c r="F191" s="140" t="s">
        <v>72</v>
      </c>
      <c r="G191" s="54"/>
      <c r="H191" s="55" t="s">
        <v>170</v>
      </c>
      <c r="I191" s="56">
        <f>+G191/2000</f>
        <v>0</v>
      </c>
      <c r="J191" s="55" t="s">
        <v>171</v>
      </c>
      <c r="K191" s="57" t="s">
        <v>30</v>
      </c>
      <c r="L191" s="223" t="s">
        <v>223</v>
      </c>
      <c r="M191" s="212" t="s">
        <v>224</v>
      </c>
      <c r="N191" s="58"/>
      <c r="O191" s="58"/>
      <c r="P191"/>
      <c r="Q191" s="59"/>
    </row>
    <row r="192" spans="1:17">
      <c r="A192" s="1" t="s">
        <v>172</v>
      </c>
      <c r="B192" s="1"/>
      <c r="C192" s="1"/>
      <c r="D192" s="1"/>
      <c r="E192" s="30"/>
      <c r="F192" s="141"/>
      <c r="G192" s="142"/>
      <c r="H192" s="143"/>
      <c r="I192" s="144"/>
      <c r="J192" s="143"/>
      <c r="K192" s="145"/>
      <c r="L192" s="241"/>
      <c r="M192" s="218"/>
      <c r="N192" s="58"/>
      <c r="O192" s="28"/>
      <c r="P192"/>
    </row>
    <row r="193" spans="1:17">
      <c r="A193" s="1" t="s">
        <v>173</v>
      </c>
      <c r="B193" s="1"/>
      <c r="C193" s="1"/>
      <c r="D193" s="1"/>
      <c r="E193" s="52" t="s">
        <v>169</v>
      </c>
      <c r="F193" s="53" t="s">
        <v>72</v>
      </c>
      <c r="G193" s="54"/>
      <c r="H193" s="55" t="s">
        <v>174</v>
      </c>
      <c r="I193" s="56">
        <f>+G193/1000</f>
        <v>0</v>
      </c>
      <c r="J193" s="55" t="s">
        <v>171</v>
      </c>
      <c r="K193" s="57" t="s">
        <v>30</v>
      </c>
      <c r="L193" s="223" t="s">
        <v>223</v>
      </c>
      <c r="M193" s="212" t="s">
        <v>224</v>
      </c>
      <c r="N193" s="58"/>
      <c r="O193" s="58"/>
      <c r="P193"/>
      <c r="Q193" s="59"/>
    </row>
    <row r="194" spans="1:17">
      <c r="A194"/>
      <c r="B194"/>
      <c r="C194"/>
      <c r="E194" s="146" t="s">
        <v>233</v>
      </c>
      <c r="G194" s="11"/>
      <c r="I194" s="147"/>
      <c r="K194" s="147"/>
      <c r="L194" s="242"/>
      <c r="N194" s="58"/>
      <c r="O194" s="11"/>
      <c r="P194"/>
    </row>
    <row r="195" spans="1:17">
      <c r="A195" s="1"/>
      <c r="B195" s="1"/>
      <c r="C195" s="1"/>
      <c r="D195" s="1"/>
      <c r="E195" s="146" t="s">
        <v>234</v>
      </c>
      <c r="F195" s="51"/>
      <c r="G195" s="32"/>
      <c r="H195" s="61"/>
      <c r="I195" s="26"/>
      <c r="J195" s="61"/>
      <c r="K195" s="9"/>
      <c r="L195" s="58"/>
      <c r="M195" s="210"/>
      <c r="N195" s="58"/>
      <c r="O195" s="58"/>
      <c r="P195"/>
    </row>
    <row r="196" spans="1:17">
      <c r="A196" s="1"/>
      <c r="B196" s="1"/>
      <c r="C196" s="1"/>
      <c r="D196" s="1"/>
      <c r="E196" s="146" t="s">
        <v>235</v>
      </c>
      <c r="F196" s="51"/>
      <c r="G196" s="32"/>
      <c r="H196" s="61"/>
      <c r="I196" s="26"/>
      <c r="J196" s="61"/>
      <c r="K196" s="9"/>
      <c r="L196" s="58"/>
      <c r="M196" s="210"/>
      <c r="N196" s="58"/>
      <c r="O196" s="58"/>
      <c r="P196"/>
    </row>
    <row r="197" spans="1:17">
      <c r="A197" s="1"/>
      <c r="B197" s="1"/>
      <c r="C197" s="1"/>
      <c r="D197" s="1"/>
      <c r="E197" s="146"/>
      <c r="F197" s="51"/>
      <c r="G197" s="32"/>
      <c r="H197" s="61"/>
      <c r="I197" s="26"/>
      <c r="J197" s="61"/>
      <c r="K197" s="9"/>
      <c r="L197" s="58"/>
      <c r="M197" s="210"/>
      <c r="N197" s="58"/>
      <c r="O197" s="58"/>
      <c r="P197"/>
    </row>
    <row r="198" spans="1:17">
      <c r="A198" s="13" t="s">
        <v>297</v>
      </c>
      <c r="B198" s="1"/>
      <c r="C198" s="1"/>
      <c r="D198" s="1"/>
      <c r="E198" s="146"/>
      <c r="F198" s="51"/>
      <c r="G198" s="32"/>
      <c r="H198" s="61"/>
      <c r="I198" s="26"/>
      <c r="J198" s="61"/>
      <c r="K198" s="9"/>
      <c r="L198" s="58"/>
      <c r="M198" s="210"/>
      <c r="N198" s="58"/>
      <c r="O198" s="58"/>
      <c r="P198"/>
    </row>
    <row r="199" spans="1:17">
      <c r="A199" s="13" t="s">
        <v>298</v>
      </c>
      <c r="B199" s="1"/>
      <c r="C199" s="1"/>
      <c r="D199" s="1"/>
      <c r="E199" s="146"/>
      <c r="F199" s="51"/>
      <c r="G199" s="32"/>
      <c r="H199" s="61"/>
      <c r="I199" s="26"/>
      <c r="J199" s="61"/>
      <c r="K199" s="9"/>
      <c r="M199" s="210"/>
      <c r="N199" s="58"/>
      <c r="O199" s="58"/>
      <c r="P199"/>
    </row>
    <row r="200" spans="1:17">
      <c r="A200" s="1" t="s">
        <v>256</v>
      </c>
      <c r="B200" s="1"/>
      <c r="C200" s="1"/>
      <c r="D200" s="1"/>
      <c r="E200" s="148" t="s">
        <v>257</v>
      </c>
      <c r="F200" s="149" t="s">
        <v>105</v>
      </c>
      <c r="G200" s="150"/>
      <c r="H200" s="151"/>
      <c r="I200" s="152"/>
      <c r="J200" s="153"/>
      <c r="K200" s="57" t="s">
        <v>30</v>
      </c>
      <c r="L200" s="244" t="s">
        <v>223</v>
      </c>
      <c r="M200" s="212" t="s">
        <v>224</v>
      </c>
      <c r="N200" s="58"/>
      <c r="O200" s="58"/>
      <c r="P200"/>
    </row>
    <row r="201" spans="1:17">
      <c r="A201" s="1" t="s">
        <v>258</v>
      </c>
      <c r="B201" s="1"/>
      <c r="C201" s="1"/>
      <c r="D201" s="1"/>
      <c r="E201" s="148" t="s">
        <v>255</v>
      </c>
      <c r="F201" s="149" t="s">
        <v>255</v>
      </c>
      <c r="G201" s="150"/>
      <c r="H201" s="151"/>
      <c r="I201" s="152"/>
      <c r="J201" s="153"/>
      <c r="K201" s="57" t="s">
        <v>30</v>
      </c>
      <c r="L201" s="244" t="s">
        <v>223</v>
      </c>
      <c r="M201" s="212" t="s">
        <v>224</v>
      </c>
      <c r="N201" s="58"/>
      <c r="O201" s="58"/>
      <c r="P201"/>
    </row>
    <row r="202" spans="1:17">
      <c r="A202" s="1" t="s">
        <v>259</v>
      </c>
      <c r="B202" s="1"/>
      <c r="C202" s="1"/>
      <c r="D202" s="1"/>
      <c r="E202" s="148" t="s">
        <v>255</v>
      </c>
      <c r="F202" s="149" t="s">
        <v>255</v>
      </c>
      <c r="G202" s="150"/>
      <c r="H202" s="151"/>
      <c r="I202" s="152"/>
      <c r="J202" s="153"/>
      <c r="K202" s="57" t="s">
        <v>30</v>
      </c>
      <c r="L202" s="244" t="s">
        <v>223</v>
      </c>
      <c r="M202" s="212" t="s">
        <v>224</v>
      </c>
      <c r="N202" s="58"/>
      <c r="O202" s="58"/>
      <c r="P202"/>
    </row>
    <row r="203" spans="1:17">
      <c r="A203" s="1" t="s">
        <v>255</v>
      </c>
      <c r="B203" s="1"/>
      <c r="C203" s="1"/>
      <c r="D203" s="1"/>
      <c r="E203" s="154" t="s">
        <v>255</v>
      </c>
      <c r="F203" s="155" t="s">
        <v>255</v>
      </c>
      <c r="I203" s="157"/>
      <c r="J203" s="157"/>
      <c r="K203" s="158"/>
      <c r="L203" s="245"/>
      <c r="M203" s="219"/>
      <c r="N203" s="58"/>
      <c r="O203" s="58"/>
      <c r="P203"/>
    </row>
    <row r="204" spans="1:17">
      <c r="A204" s="13" t="s">
        <v>299</v>
      </c>
      <c r="B204" s="1"/>
      <c r="C204" s="1"/>
      <c r="D204" s="1"/>
      <c r="E204" s="154" t="s">
        <v>255</v>
      </c>
      <c r="F204" s="155"/>
      <c r="I204" s="159"/>
      <c r="J204" s="159"/>
      <c r="K204" s="158"/>
      <c r="L204" s="245"/>
      <c r="M204" s="219"/>
      <c r="N204" s="58"/>
      <c r="O204" s="58"/>
      <c r="P204"/>
    </row>
    <row r="205" spans="1:17">
      <c r="A205" s="1" t="s">
        <v>260</v>
      </c>
      <c r="B205" s="1"/>
      <c r="C205" s="1"/>
      <c r="D205" s="1"/>
      <c r="E205" s="148" t="s">
        <v>257</v>
      </c>
      <c r="F205" s="149" t="s">
        <v>105</v>
      </c>
      <c r="G205" s="150"/>
      <c r="H205" s="151"/>
      <c r="I205" s="152"/>
      <c r="J205" s="153">
        <v>1</v>
      </c>
      <c r="K205" s="57" t="s">
        <v>30</v>
      </c>
      <c r="L205" s="244" t="s">
        <v>223</v>
      </c>
      <c r="M205" s="212" t="s">
        <v>224</v>
      </c>
      <c r="N205" s="58"/>
      <c r="O205" s="58"/>
      <c r="P205"/>
    </row>
    <row r="206" spans="1:17">
      <c r="A206" s="1" t="s">
        <v>261</v>
      </c>
      <c r="B206" s="1"/>
      <c r="C206" s="1"/>
      <c r="D206" s="1"/>
      <c r="E206" s="148" t="s">
        <v>262</v>
      </c>
      <c r="F206" s="149" t="s">
        <v>105</v>
      </c>
      <c r="G206" s="150"/>
      <c r="H206" s="151"/>
      <c r="I206" s="152"/>
      <c r="J206" s="153">
        <v>1</v>
      </c>
      <c r="K206" s="57" t="s">
        <v>30</v>
      </c>
      <c r="L206" s="244" t="s">
        <v>223</v>
      </c>
      <c r="M206" s="212" t="s">
        <v>224</v>
      </c>
      <c r="N206" s="58"/>
      <c r="O206" s="58"/>
      <c r="P206"/>
    </row>
    <row r="207" spans="1:17">
      <c r="A207" s="1" t="s">
        <v>263</v>
      </c>
      <c r="B207" s="1"/>
      <c r="C207" s="1"/>
      <c r="D207" s="1"/>
      <c r="E207" s="148" t="s">
        <v>160</v>
      </c>
      <c r="F207" s="149" t="s">
        <v>105</v>
      </c>
      <c r="G207" s="150"/>
      <c r="H207" s="151"/>
      <c r="I207" s="152"/>
      <c r="J207" s="153">
        <v>1</v>
      </c>
      <c r="K207" s="57" t="s">
        <v>30</v>
      </c>
      <c r="L207" s="244" t="s">
        <v>223</v>
      </c>
      <c r="M207" s="212" t="s">
        <v>224</v>
      </c>
      <c r="N207" s="58"/>
      <c r="O207" s="58"/>
      <c r="P207"/>
    </row>
    <row r="208" spans="1:17">
      <c r="A208" s="1" t="s">
        <v>264</v>
      </c>
      <c r="B208" s="1"/>
      <c r="C208" s="1"/>
      <c r="D208" s="1"/>
      <c r="E208" s="148" t="s">
        <v>265</v>
      </c>
      <c r="F208" s="149" t="s">
        <v>255</v>
      </c>
      <c r="G208" s="150"/>
      <c r="H208" s="151"/>
      <c r="I208" s="152"/>
      <c r="J208" s="153">
        <v>1</v>
      </c>
      <c r="K208" s="57" t="s">
        <v>30</v>
      </c>
      <c r="L208" s="244" t="s">
        <v>223</v>
      </c>
      <c r="M208" s="212" t="s">
        <v>224</v>
      </c>
      <c r="N208" s="58"/>
      <c r="O208" s="58"/>
      <c r="P208"/>
    </row>
    <row r="209" spans="1:16">
      <c r="A209" s="1" t="s">
        <v>266</v>
      </c>
      <c r="B209" s="1"/>
      <c r="C209" s="1"/>
      <c r="D209" s="1"/>
      <c r="E209" s="148" t="s">
        <v>166</v>
      </c>
      <c r="F209" s="149" t="s">
        <v>105</v>
      </c>
      <c r="G209" s="150"/>
      <c r="H209" s="151"/>
      <c r="I209" s="152"/>
      <c r="J209" s="153">
        <v>1</v>
      </c>
      <c r="K209" s="57" t="s">
        <v>30</v>
      </c>
      <c r="L209" s="244" t="s">
        <v>223</v>
      </c>
      <c r="M209" s="212" t="s">
        <v>224</v>
      </c>
      <c r="N209" s="58"/>
      <c r="O209" s="58"/>
      <c r="P209"/>
    </row>
    <row r="210" spans="1:16">
      <c r="A210" s="1" t="s">
        <v>267</v>
      </c>
      <c r="B210" s="1"/>
      <c r="C210" s="1"/>
      <c r="D210" s="1"/>
      <c r="E210" s="148" t="s">
        <v>268</v>
      </c>
      <c r="F210" s="149" t="s">
        <v>105</v>
      </c>
      <c r="G210" s="150"/>
      <c r="H210" s="151"/>
      <c r="I210" s="152"/>
      <c r="J210" s="153">
        <v>1</v>
      </c>
      <c r="K210" s="57" t="s">
        <v>30</v>
      </c>
      <c r="L210" s="244" t="s">
        <v>223</v>
      </c>
      <c r="M210" s="212" t="s">
        <v>224</v>
      </c>
      <c r="N210" s="58"/>
      <c r="O210" s="58"/>
      <c r="P210"/>
    </row>
    <row r="211" spans="1:16">
      <c r="A211" s="1" t="s">
        <v>269</v>
      </c>
      <c r="B211" s="1"/>
      <c r="C211" s="1"/>
      <c r="D211" s="1"/>
      <c r="E211" s="148" t="s">
        <v>270</v>
      </c>
      <c r="F211" s="149" t="s">
        <v>105</v>
      </c>
      <c r="G211" s="150"/>
      <c r="H211" s="151"/>
      <c r="I211" s="152"/>
      <c r="J211" s="153">
        <v>1</v>
      </c>
      <c r="K211" s="57" t="s">
        <v>30</v>
      </c>
      <c r="L211" s="244" t="s">
        <v>223</v>
      </c>
      <c r="M211" s="212" t="s">
        <v>224</v>
      </c>
      <c r="N211" s="58"/>
      <c r="O211" s="58"/>
      <c r="P211"/>
    </row>
    <row r="212" spans="1:16">
      <c r="A212" s="1" t="s">
        <v>271</v>
      </c>
      <c r="B212" s="1"/>
      <c r="C212" s="1"/>
      <c r="D212" s="1"/>
      <c r="E212" s="148" t="s">
        <v>272</v>
      </c>
      <c r="F212" s="149" t="s">
        <v>105</v>
      </c>
      <c r="G212" s="150"/>
      <c r="H212" s="151"/>
      <c r="I212" s="152"/>
      <c r="J212" s="153">
        <v>1</v>
      </c>
      <c r="K212" s="57" t="s">
        <v>30</v>
      </c>
      <c r="L212" s="244" t="s">
        <v>223</v>
      </c>
      <c r="M212" s="212" t="s">
        <v>224</v>
      </c>
      <c r="N212" s="58"/>
      <c r="O212" s="58"/>
      <c r="P212"/>
    </row>
    <row r="213" spans="1:16">
      <c r="A213" s="1" t="s">
        <v>255</v>
      </c>
      <c r="B213" s="1"/>
      <c r="C213" s="1"/>
      <c r="D213" s="1"/>
      <c r="E213" s="154" t="s">
        <v>255</v>
      </c>
      <c r="F213" s="155" t="s">
        <v>255</v>
      </c>
      <c r="I213" s="157"/>
      <c r="J213" s="157"/>
      <c r="K213" s="158"/>
      <c r="L213" s="245"/>
      <c r="M213" s="220"/>
      <c r="N213" s="58"/>
      <c r="O213" s="58"/>
      <c r="P213"/>
    </row>
    <row r="214" spans="1:16">
      <c r="A214" s="13" t="s">
        <v>300</v>
      </c>
      <c r="B214" s="1"/>
      <c r="C214" s="1"/>
      <c r="D214" s="1"/>
      <c r="E214" s="154" t="s">
        <v>255</v>
      </c>
      <c r="F214" s="155"/>
      <c r="I214" s="159"/>
      <c r="J214" s="159"/>
      <c r="K214" s="158"/>
      <c r="M214" s="231"/>
      <c r="N214" s="58"/>
      <c r="O214" s="58"/>
      <c r="P214"/>
    </row>
    <row r="215" spans="1:16">
      <c r="A215" s="1" t="s">
        <v>273</v>
      </c>
      <c r="B215" s="1"/>
      <c r="C215" s="1"/>
      <c r="D215" s="1"/>
      <c r="E215" s="148" t="s">
        <v>257</v>
      </c>
      <c r="F215" s="149" t="s">
        <v>104</v>
      </c>
      <c r="G215" s="152">
        <v>2440</v>
      </c>
      <c r="H215" s="151"/>
      <c r="I215" s="160"/>
      <c r="J215" s="153" t="s">
        <v>150</v>
      </c>
      <c r="K215" s="161">
        <v>2</v>
      </c>
      <c r="L215" s="224"/>
      <c r="M215" s="230">
        <f>K215*L215</f>
        <v>0</v>
      </c>
      <c r="N215" s="58"/>
      <c r="O215" s="58"/>
      <c r="P215"/>
    </row>
    <row r="216" spans="1:16">
      <c r="A216" s="1" t="s">
        <v>261</v>
      </c>
      <c r="B216" s="1"/>
      <c r="C216" s="1"/>
      <c r="D216" s="1"/>
      <c r="E216" s="148" t="s">
        <v>262</v>
      </c>
      <c r="F216" s="149" t="s">
        <v>274</v>
      </c>
      <c r="G216" s="152">
        <f>$E$771*0.15</f>
        <v>0</v>
      </c>
      <c r="H216" s="151"/>
      <c r="I216" s="160"/>
      <c r="J216" s="153" t="s">
        <v>150</v>
      </c>
      <c r="K216" s="161">
        <v>2</v>
      </c>
      <c r="L216" s="224"/>
      <c r="M216" s="213">
        <f t="shared" ref="M216:M221" si="6">K216*L216</f>
        <v>0</v>
      </c>
      <c r="N216" s="58"/>
      <c r="O216" s="58"/>
      <c r="P216"/>
    </row>
    <row r="217" spans="1:16">
      <c r="A217" s="1" t="s">
        <v>263</v>
      </c>
      <c r="B217" s="1"/>
      <c r="C217" s="1"/>
      <c r="D217" s="1"/>
      <c r="E217" s="148" t="s">
        <v>160</v>
      </c>
      <c r="F217" s="149" t="s">
        <v>274</v>
      </c>
      <c r="G217" s="152">
        <f>$E$771*0.15</f>
        <v>0</v>
      </c>
      <c r="H217" s="151"/>
      <c r="I217" s="160"/>
      <c r="J217" s="153" t="s">
        <v>150</v>
      </c>
      <c r="K217" s="161">
        <v>2</v>
      </c>
      <c r="L217" s="224"/>
      <c r="M217" s="213">
        <f t="shared" si="6"/>
        <v>0</v>
      </c>
      <c r="N217" s="58"/>
      <c r="O217" s="58"/>
      <c r="P217"/>
    </row>
    <row r="218" spans="1:16" ht="39">
      <c r="A218" s="296" t="s">
        <v>264</v>
      </c>
      <c r="B218" s="1"/>
      <c r="C218" s="1"/>
      <c r="D218" s="1"/>
      <c r="E218" s="148" t="s">
        <v>265</v>
      </c>
      <c r="F218" s="149" t="s">
        <v>255</v>
      </c>
      <c r="G218" s="152"/>
      <c r="H218" s="151"/>
      <c r="I218" s="160"/>
      <c r="J218" s="162" t="s">
        <v>275</v>
      </c>
      <c r="K218" s="232" t="s">
        <v>30</v>
      </c>
      <c r="L218" s="244" t="s">
        <v>223</v>
      </c>
      <c r="M218" s="233" t="s">
        <v>224</v>
      </c>
      <c r="N218" s="58"/>
      <c r="O218" s="58"/>
      <c r="P218"/>
    </row>
    <row r="219" spans="1:16">
      <c r="A219" s="1" t="s">
        <v>276</v>
      </c>
      <c r="B219" s="1"/>
      <c r="C219" s="1"/>
      <c r="D219" s="1"/>
      <c r="E219" s="148" t="s">
        <v>277</v>
      </c>
      <c r="F219" s="149" t="s">
        <v>104</v>
      </c>
      <c r="G219" s="152">
        <v>2440</v>
      </c>
      <c r="H219" s="151"/>
      <c r="I219" s="160"/>
      <c r="J219" s="153">
        <v>2000</v>
      </c>
      <c r="K219" s="161">
        <v>1</v>
      </c>
      <c r="L219" s="224"/>
      <c r="M219" s="213">
        <f t="shared" si="6"/>
        <v>0</v>
      </c>
      <c r="N219" s="58"/>
      <c r="O219" s="58"/>
      <c r="P219"/>
    </row>
    <row r="220" spans="1:16">
      <c r="A220" s="1" t="s">
        <v>278</v>
      </c>
      <c r="B220" s="1"/>
      <c r="C220" s="1"/>
      <c r="D220" s="1"/>
      <c r="E220" s="148" t="s">
        <v>268</v>
      </c>
      <c r="F220" s="149" t="s">
        <v>274</v>
      </c>
      <c r="G220" s="152">
        <f>$E$771*0.15</f>
        <v>0</v>
      </c>
      <c r="H220" s="151"/>
      <c r="I220" s="160"/>
      <c r="J220" s="153" t="s">
        <v>150</v>
      </c>
      <c r="K220" s="57" t="s">
        <v>30</v>
      </c>
      <c r="L220" s="244" t="s">
        <v>223</v>
      </c>
      <c r="M220" s="212" t="s">
        <v>224</v>
      </c>
      <c r="N220" s="58"/>
      <c r="O220" s="58"/>
      <c r="P220"/>
    </row>
    <row r="221" spans="1:16" ht="39">
      <c r="A221" s="297" t="s">
        <v>279</v>
      </c>
      <c r="B221" s="1"/>
      <c r="C221" s="1"/>
      <c r="D221" s="1"/>
      <c r="E221" s="148" t="s">
        <v>280</v>
      </c>
      <c r="F221" s="149" t="s">
        <v>274</v>
      </c>
      <c r="G221" s="152">
        <f>$E$771*0.15</f>
        <v>0</v>
      </c>
      <c r="H221" s="151"/>
      <c r="I221" s="160"/>
      <c r="J221" s="162" t="s">
        <v>281</v>
      </c>
      <c r="K221" s="161">
        <v>2</v>
      </c>
      <c r="L221" s="224"/>
      <c r="M221" s="213">
        <f t="shared" si="6"/>
        <v>0</v>
      </c>
      <c r="N221" s="58"/>
      <c r="O221" s="58"/>
      <c r="P221"/>
    </row>
    <row r="222" spans="1:16">
      <c r="A222" s="1"/>
      <c r="B222" s="1"/>
      <c r="C222" s="1"/>
      <c r="D222" s="1"/>
      <c r="E222" s="146"/>
      <c r="F222" s="51"/>
      <c r="G222" s="32"/>
      <c r="H222" s="61"/>
      <c r="I222" s="26"/>
      <c r="J222" s="61"/>
      <c r="L222" s="246"/>
      <c r="N222" s="58"/>
      <c r="O222" s="58"/>
      <c r="P222"/>
    </row>
    <row r="223" spans="1:16" ht="15" thickBot="1">
      <c r="A223" s="1"/>
      <c r="B223" s="1"/>
      <c r="C223" s="1"/>
      <c r="D223" s="1"/>
      <c r="E223" s="30"/>
      <c r="F223" s="51"/>
      <c r="G223" s="32"/>
      <c r="H223" s="1"/>
      <c r="I223" s="26"/>
      <c r="J223" s="137"/>
      <c r="K223" s="164" t="s">
        <v>288</v>
      </c>
      <c r="L223" s="301">
        <f>SUM(M172:M221)</f>
        <v>0</v>
      </c>
      <c r="M223" s="301"/>
      <c r="N223" s="58"/>
      <c r="O223" s="81"/>
      <c r="P223"/>
    </row>
    <row r="224" spans="1:16">
      <c r="A224" s="13" t="s">
        <v>301</v>
      </c>
      <c r="B224" s="1"/>
      <c r="C224" s="1"/>
      <c r="D224" s="1"/>
      <c r="E224" s="30"/>
      <c r="F224" s="51"/>
      <c r="G224" s="100"/>
      <c r="H224" s="61"/>
      <c r="I224" s="26"/>
      <c r="J224" s="84"/>
      <c r="K224" s="9"/>
      <c r="L224" s="86"/>
      <c r="M224" s="210"/>
      <c r="N224" s="58"/>
      <c r="O224" s="86"/>
      <c r="P224"/>
    </row>
    <row r="225" spans="1:17">
      <c r="A225" s="13" t="s">
        <v>302</v>
      </c>
      <c r="B225" s="1"/>
      <c r="C225" s="1"/>
      <c r="D225" s="1"/>
      <c r="E225" s="30"/>
      <c r="F225" s="51"/>
      <c r="G225" s="100"/>
      <c r="H225" s="61"/>
      <c r="I225" s="26"/>
      <c r="J225" s="84"/>
      <c r="K225" s="9"/>
      <c r="M225" s="210"/>
      <c r="N225" s="58"/>
      <c r="O225" s="86"/>
      <c r="P225"/>
    </row>
    <row r="226" spans="1:17">
      <c r="A226" s="13" t="s">
        <v>303</v>
      </c>
      <c r="B226" s="1"/>
      <c r="C226" s="1"/>
      <c r="D226" s="1"/>
      <c r="E226" s="30"/>
      <c r="F226" s="51"/>
      <c r="G226" s="100"/>
      <c r="H226" s="61"/>
      <c r="I226" s="26"/>
      <c r="J226" s="84"/>
      <c r="K226" s="9"/>
      <c r="M226" s="210"/>
      <c r="N226" s="58"/>
      <c r="O226" s="86"/>
      <c r="P226"/>
    </row>
    <row r="227" spans="1:17">
      <c r="A227" s="1" t="s">
        <v>175</v>
      </c>
      <c r="B227" s="1"/>
      <c r="C227" s="1"/>
      <c r="D227" s="1"/>
      <c r="E227" s="30"/>
      <c r="F227" s="51"/>
      <c r="G227" s="100"/>
      <c r="H227" s="61"/>
      <c r="I227" s="26"/>
      <c r="J227" s="84"/>
      <c r="K227" s="9"/>
      <c r="M227" s="210"/>
      <c r="N227" s="58"/>
      <c r="O227" s="86"/>
      <c r="P227"/>
    </row>
    <row r="228" spans="1:17">
      <c r="A228" s="1" t="s">
        <v>176</v>
      </c>
      <c r="B228" s="1"/>
      <c r="C228" s="1"/>
      <c r="D228" s="1"/>
      <c r="E228" s="52" t="s">
        <v>177</v>
      </c>
      <c r="F228" s="165" t="s">
        <v>107</v>
      </c>
      <c r="G228" s="166">
        <v>1429</v>
      </c>
      <c r="H228" s="304" t="s">
        <v>112</v>
      </c>
      <c r="I228" s="311"/>
      <c r="J228" s="167" t="s">
        <v>178</v>
      </c>
      <c r="K228" s="48">
        <v>10</v>
      </c>
      <c r="L228" s="228"/>
      <c r="M228" s="213">
        <f>K228*L228</f>
        <v>0</v>
      </c>
      <c r="N228" s="58"/>
      <c r="O228" s="58"/>
      <c r="P228"/>
      <c r="Q228" s="59"/>
    </row>
    <row r="229" spans="1:17">
      <c r="A229" s="1" t="s">
        <v>179</v>
      </c>
      <c r="B229" s="1"/>
      <c r="C229" s="1"/>
      <c r="D229" s="1"/>
      <c r="E229" s="52"/>
      <c r="F229" s="168" t="s">
        <v>107</v>
      </c>
      <c r="G229" s="166">
        <v>1429</v>
      </c>
      <c r="H229" s="304" t="s">
        <v>112</v>
      </c>
      <c r="I229" s="305"/>
      <c r="J229" s="169" t="s">
        <v>178</v>
      </c>
      <c r="K229" s="48">
        <v>10</v>
      </c>
      <c r="L229" s="229"/>
      <c r="M229" s="213">
        <f>K229*L229</f>
        <v>0</v>
      </c>
      <c r="N229" s="58"/>
      <c r="O229" s="58"/>
      <c r="P229"/>
      <c r="Q229" s="59"/>
    </row>
    <row r="230" spans="1:17">
      <c r="A230" s="1" t="s">
        <v>180</v>
      </c>
      <c r="B230" s="1"/>
      <c r="C230" s="1"/>
      <c r="D230" s="1"/>
      <c r="E230" s="30"/>
      <c r="F230" s="170"/>
      <c r="G230" s="123"/>
      <c r="H230" s="170"/>
      <c r="I230" s="125"/>
      <c r="J230" s="170"/>
      <c r="K230" s="113"/>
      <c r="L230" s="225"/>
      <c r="M230" s="225"/>
      <c r="N230" s="58"/>
      <c r="O230" s="28"/>
      <c r="P230"/>
    </row>
    <row r="231" spans="1:17">
      <c r="A231" s="1" t="s">
        <v>181</v>
      </c>
      <c r="B231" s="1"/>
      <c r="C231" s="1"/>
      <c r="D231" s="1"/>
      <c r="E231" s="52" t="s">
        <v>177</v>
      </c>
      <c r="F231" s="171" t="s">
        <v>107</v>
      </c>
      <c r="G231" s="166">
        <v>1429</v>
      </c>
      <c r="H231" s="304" t="s">
        <v>112</v>
      </c>
      <c r="I231" s="305"/>
      <c r="J231" s="55" t="s">
        <v>178</v>
      </c>
      <c r="K231" s="57">
        <v>10</v>
      </c>
      <c r="L231" s="224"/>
      <c r="M231" s="213">
        <f>K231*L231</f>
        <v>0</v>
      </c>
      <c r="N231" s="58"/>
      <c r="O231" s="58"/>
      <c r="P231"/>
      <c r="Q231" s="59"/>
    </row>
    <row r="232" spans="1:17">
      <c r="A232" s="1" t="s">
        <v>182</v>
      </c>
      <c r="B232" s="1"/>
      <c r="C232" s="1"/>
      <c r="D232" s="1"/>
      <c r="E232" s="52"/>
      <c r="F232" s="171" t="s">
        <v>183</v>
      </c>
      <c r="G232" s="54"/>
      <c r="H232" s="304" t="s">
        <v>112</v>
      </c>
      <c r="I232" s="305"/>
      <c r="J232" s="55" t="s">
        <v>184</v>
      </c>
      <c r="K232" s="57" t="s">
        <v>30</v>
      </c>
      <c r="L232" s="223" t="s">
        <v>223</v>
      </c>
      <c r="M232" s="212" t="s">
        <v>224</v>
      </c>
      <c r="N232" s="58"/>
      <c r="O232" s="58"/>
      <c r="P232"/>
    </row>
    <row r="233" spans="1:17">
      <c r="A233" s="1" t="s">
        <v>185</v>
      </c>
      <c r="B233" s="1"/>
      <c r="C233" s="1"/>
      <c r="D233" s="1"/>
      <c r="E233" s="30"/>
      <c r="F233" s="1"/>
      <c r="G233" s="32"/>
      <c r="H233" s="1"/>
      <c r="I233" s="26"/>
      <c r="J233" s="1"/>
      <c r="K233" s="85"/>
      <c r="L233" s="58"/>
      <c r="M233" s="214"/>
      <c r="N233" s="58"/>
      <c r="O233" s="28"/>
      <c r="P233"/>
    </row>
    <row r="234" spans="1:17">
      <c r="A234" s="1"/>
      <c r="B234" s="1"/>
      <c r="C234" s="1"/>
      <c r="D234" s="1"/>
      <c r="E234" s="30"/>
      <c r="F234" s="1"/>
      <c r="G234" s="32"/>
      <c r="H234" s="1"/>
      <c r="I234" s="26"/>
      <c r="J234" s="1"/>
      <c r="K234" s="9"/>
      <c r="L234" s="58"/>
      <c r="M234" s="58"/>
      <c r="N234" s="58"/>
      <c r="O234" s="28"/>
      <c r="P234"/>
    </row>
    <row r="235" spans="1:17">
      <c r="A235" s="13" t="s">
        <v>304</v>
      </c>
      <c r="B235" s="1"/>
      <c r="C235" s="1"/>
      <c r="D235" s="1"/>
      <c r="E235" s="30"/>
      <c r="F235" s="1"/>
      <c r="G235" s="32"/>
      <c r="H235" s="1"/>
      <c r="I235" s="26"/>
      <c r="J235" s="1"/>
      <c r="K235" s="9"/>
      <c r="L235" s="58"/>
      <c r="M235" s="58"/>
      <c r="N235" s="58"/>
      <c r="O235" s="28"/>
      <c r="P235"/>
    </row>
    <row r="236" spans="1:17">
      <c r="A236" s="1"/>
      <c r="B236" s="1"/>
      <c r="C236" s="1"/>
      <c r="D236" s="1"/>
      <c r="E236" s="30"/>
      <c r="F236" s="1"/>
      <c r="G236" s="32"/>
      <c r="H236" s="1"/>
      <c r="I236" s="26"/>
      <c r="J236" s="1"/>
      <c r="K236" s="9"/>
      <c r="L236" s="58"/>
      <c r="M236" s="58"/>
      <c r="N236" s="58"/>
      <c r="O236" s="28"/>
      <c r="P236"/>
    </row>
    <row r="237" spans="1:17">
      <c r="A237" s="1" t="s">
        <v>186</v>
      </c>
      <c r="B237" s="1"/>
      <c r="C237" s="1"/>
      <c r="D237" s="1"/>
      <c r="E237" s="52" t="s">
        <v>187</v>
      </c>
      <c r="F237" s="171" t="s">
        <v>107</v>
      </c>
      <c r="G237" s="54">
        <v>538</v>
      </c>
      <c r="H237" s="304" t="s">
        <v>112</v>
      </c>
      <c r="I237" s="305"/>
      <c r="J237" s="171">
        <v>40</v>
      </c>
      <c r="K237" s="57">
        <v>5</v>
      </c>
      <c r="L237" s="228"/>
      <c r="M237" s="213">
        <f t="shared" ref="M237:M238" si="7">K237*L237</f>
        <v>0</v>
      </c>
      <c r="N237" s="58"/>
      <c r="O237" s="58"/>
      <c r="P237"/>
      <c r="Q237" s="59"/>
    </row>
    <row r="238" spans="1:17">
      <c r="A238" s="1" t="s">
        <v>188</v>
      </c>
      <c r="B238" s="1"/>
      <c r="C238" s="1"/>
      <c r="D238" s="1"/>
      <c r="E238" s="52"/>
      <c r="F238" s="171" t="s">
        <v>107</v>
      </c>
      <c r="G238" s="54">
        <v>538</v>
      </c>
      <c r="H238" s="304" t="s">
        <v>112</v>
      </c>
      <c r="I238" s="305"/>
      <c r="J238" s="171">
        <v>40</v>
      </c>
      <c r="K238" s="57">
        <v>5</v>
      </c>
      <c r="L238" s="229"/>
      <c r="M238" s="213">
        <f t="shared" si="7"/>
        <v>0</v>
      </c>
      <c r="N238" s="58"/>
      <c r="O238" s="58"/>
      <c r="P238"/>
      <c r="Q238" s="59"/>
    </row>
    <row r="239" spans="1:17">
      <c r="A239" s="1" t="s">
        <v>180</v>
      </c>
      <c r="B239" s="1"/>
      <c r="C239" s="1"/>
      <c r="D239" s="1"/>
      <c r="E239" s="30"/>
      <c r="F239" s="1"/>
      <c r="G239" s="32"/>
      <c r="H239" s="306"/>
      <c r="I239" s="306"/>
      <c r="J239" s="61"/>
      <c r="K239" s="172"/>
      <c r="L239" s="225"/>
      <c r="M239" s="221"/>
      <c r="N239" s="58"/>
      <c r="O239" s="28"/>
      <c r="P239"/>
    </row>
    <row r="240" spans="1:17">
      <c r="A240" s="173" t="s">
        <v>181</v>
      </c>
      <c r="B240" s="1"/>
      <c r="C240" s="1"/>
      <c r="D240" s="1"/>
      <c r="E240" s="52" t="s">
        <v>189</v>
      </c>
      <c r="F240" s="171" t="s">
        <v>107</v>
      </c>
      <c r="G240" s="54">
        <v>538</v>
      </c>
      <c r="H240" s="304" t="s">
        <v>112</v>
      </c>
      <c r="I240" s="305"/>
      <c r="J240" s="171">
        <v>40</v>
      </c>
      <c r="K240" s="57">
        <v>5</v>
      </c>
      <c r="L240" s="224"/>
      <c r="M240" s="213">
        <f>K240*L240</f>
        <v>0</v>
      </c>
      <c r="N240" s="58"/>
      <c r="O240" s="58"/>
      <c r="P240"/>
      <c r="Q240" s="59"/>
    </row>
    <row r="241" spans="1:17">
      <c r="A241" s="173"/>
      <c r="B241" s="1"/>
      <c r="C241" s="1"/>
      <c r="D241" s="1"/>
      <c r="E241" s="30"/>
      <c r="F241" s="1"/>
      <c r="G241" s="32"/>
      <c r="H241" s="33"/>
      <c r="I241" s="29"/>
      <c r="J241" s="1"/>
      <c r="K241" s="36"/>
      <c r="L241" s="58"/>
      <c r="M241" s="222"/>
      <c r="N241" s="58"/>
      <c r="O241" s="58"/>
      <c r="P241"/>
      <c r="Q241" s="59"/>
    </row>
    <row r="242" spans="1:17" ht="15" thickBot="1">
      <c r="A242" s="1"/>
      <c r="B242" s="1"/>
      <c r="C242" s="1"/>
      <c r="D242" s="1"/>
      <c r="E242" s="30"/>
      <c r="F242" s="1"/>
      <c r="G242" s="250"/>
      <c r="H242" s="137"/>
      <c r="I242" s="176"/>
      <c r="J242" s="251"/>
      <c r="K242" s="137" t="str">
        <f>A224</f>
        <v xml:space="preserve">4   JEKLA ZA ARMIRANJE, PREDNAPENJANJE IN KONSTRUKCIJE </v>
      </c>
      <c r="L242" s="299">
        <f>SUM(M228:M240)</f>
        <v>0</v>
      </c>
      <c r="M242" s="299"/>
      <c r="N242" s="58"/>
      <c r="O242" s="81"/>
    </row>
    <row r="243" spans="1:17">
      <c r="A243" s="1"/>
      <c r="B243" s="1"/>
      <c r="C243" s="1"/>
      <c r="D243" s="1"/>
      <c r="E243" s="30"/>
      <c r="F243" s="51"/>
      <c r="G243" s="32"/>
      <c r="H243" s="61"/>
      <c r="I243" s="26"/>
      <c r="J243" s="61"/>
      <c r="K243" s="9"/>
      <c r="L243" s="58"/>
      <c r="M243" s="210"/>
      <c r="N243" s="58"/>
      <c r="O243" s="58"/>
    </row>
    <row r="244" spans="1:17">
      <c r="B244" s="1"/>
      <c r="C244" s="1"/>
      <c r="D244" s="1"/>
      <c r="E244" s="30"/>
      <c r="F244" s="51"/>
      <c r="G244" s="32"/>
      <c r="H244" s="61"/>
      <c r="I244" s="26"/>
      <c r="J244" s="61"/>
      <c r="K244" s="9"/>
      <c r="L244" s="58"/>
      <c r="M244" s="210"/>
      <c r="N244" s="58"/>
      <c r="O244" s="58"/>
      <c r="P244"/>
    </row>
    <row r="245" spans="1:17">
      <c r="A245" s="13" t="s">
        <v>305</v>
      </c>
      <c r="B245" s="1"/>
      <c r="C245" s="1"/>
      <c r="D245" s="1"/>
      <c r="E245" s="30"/>
      <c r="F245" s="51"/>
      <c r="G245" s="32"/>
      <c r="H245" s="61"/>
      <c r="I245" s="26"/>
      <c r="J245" s="61"/>
      <c r="K245" s="9"/>
      <c r="L245" s="58"/>
      <c r="M245" s="210"/>
      <c r="N245" s="58"/>
      <c r="O245" s="58"/>
      <c r="P245"/>
    </row>
    <row r="246" spans="1:17">
      <c r="A246" s="13" t="s">
        <v>306</v>
      </c>
      <c r="B246" s="1"/>
      <c r="C246" s="1"/>
      <c r="D246" s="1"/>
      <c r="E246" s="30"/>
      <c r="F246" s="51"/>
      <c r="G246" s="32"/>
      <c r="H246" s="61"/>
      <c r="I246" s="26"/>
      <c r="J246" s="61"/>
      <c r="K246" s="9"/>
      <c r="M246" s="210"/>
      <c r="N246" s="58"/>
      <c r="O246" s="58"/>
      <c r="P246"/>
    </row>
    <row r="247" spans="1:17">
      <c r="A247" s="1" t="s">
        <v>191</v>
      </c>
      <c r="B247" s="1"/>
      <c r="C247" s="1"/>
      <c r="D247" s="1"/>
      <c r="E247" s="30"/>
      <c r="F247" s="51"/>
      <c r="G247" s="32"/>
      <c r="H247" s="61"/>
      <c r="I247" s="26"/>
      <c r="J247" s="61"/>
      <c r="K247" s="174"/>
      <c r="M247" s="242"/>
      <c r="N247" s="58"/>
      <c r="O247" s="11"/>
      <c r="P247"/>
    </row>
    <row r="248" spans="1:17">
      <c r="A248" s="1" t="s">
        <v>192</v>
      </c>
      <c r="B248" s="1"/>
      <c r="C248" s="1"/>
      <c r="D248" s="1"/>
      <c r="E248" s="30"/>
      <c r="F248" s="51"/>
      <c r="G248" s="32"/>
      <c r="H248" s="61"/>
      <c r="I248" s="26"/>
      <c r="J248" s="61"/>
      <c r="K248" s="9"/>
      <c r="M248" s="210"/>
      <c r="N248" s="58"/>
      <c r="O248" s="58"/>
      <c r="P248"/>
    </row>
    <row r="249" spans="1:17">
      <c r="A249" s="1" t="s">
        <v>253</v>
      </c>
      <c r="B249" s="1"/>
      <c r="C249" s="1"/>
      <c r="D249" s="1"/>
      <c r="E249" s="30"/>
      <c r="F249" s="51"/>
      <c r="G249" s="32"/>
      <c r="H249" s="61"/>
      <c r="I249" s="26"/>
      <c r="J249" s="61"/>
      <c r="K249" s="284">
        <v>1</v>
      </c>
      <c r="L249" s="224"/>
      <c r="M249" s="213">
        <f>K249*L249</f>
        <v>0</v>
      </c>
      <c r="N249" s="58"/>
      <c r="O249" s="58"/>
      <c r="P249"/>
      <c r="Q249" s="59"/>
    </row>
    <row r="250" spans="1:17">
      <c r="A250" s="1"/>
      <c r="B250" s="1"/>
      <c r="C250" s="1"/>
      <c r="D250" s="1"/>
      <c r="E250" s="30"/>
      <c r="F250" s="51"/>
      <c r="G250" s="32"/>
      <c r="H250" s="61"/>
      <c r="I250" s="26"/>
      <c r="J250" s="61"/>
      <c r="K250" s="113"/>
      <c r="L250" s="281"/>
      <c r="M250" s="210"/>
      <c r="N250" s="58"/>
      <c r="O250" s="58"/>
      <c r="P250"/>
      <c r="Q250" s="59"/>
    </row>
    <row r="251" spans="1:17" ht="15" thickBot="1">
      <c r="A251" s="1"/>
      <c r="B251" s="1"/>
      <c r="C251" s="1"/>
      <c r="D251" s="1"/>
      <c r="E251" s="30"/>
      <c r="F251" s="51"/>
      <c r="G251" s="25"/>
      <c r="H251" s="175"/>
      <c r="I251" s="176"/>
      <c r="J251" s="137"/>
      <c r="K251" s="285" t="s">
        <v>305</v>
      </c>
      <c r="L251" s="299">
        <f>SUM(M249)</f>
        <v>0</v>
      </c>
      <c r="M251" s="299"/>
      <c r="N251" s="58"/>
      <c r="O251" s="81"/>
      <c r="P251"/>
    </row>
    <row r="252" spans="1:17">
      <c r="A252" s="1"/>
      <c r="B252" s="1"/>
      <c r="C252" s="1"/>
      <c r="D252" s="1"/>
      <c r="E252" s="30"/>
      <c r="F252" s="51"/>
      <c r="G252" s="32"/>
      <c r="H252" s="61"/>
      <c r="I252" s="26"/>
      <c r="J252" s="61"/>
      <c r="K252" s="9"/>
      <c r="L252" s="58"/>
      <c r="M252" s="210"/>
      <c r="N252" s="58"/>
      <c r="O252" s="58"/>
      <c r="P252"/>
    </row>
    <row r="253" spans="1:17">
      <c r="A253" s="13" t="s">
        <v>307</v>
      </c>
      <c r="B253" s="1"/>
      <c r="C253" s="1"/>
      <c r="D253" s="1"/>
      <c r="E253" s="30"/>
      <c r="F253" s="51"/>
      <c r="G253" s="32"/>
      <c r="H253" s="61"/>
      <c r="I253" s="26"/>
      <c r="K253" s="9"/>
      <c r="L253" s="58"/>
      <c r="M253" s="210"/>
      <c r="N253" s="58"/>
      <c r="O253" s="58"/>
    </row>
    <row r="254" spans="1:17">
      <c r="A254" s="1" t="s">
        <v>193</v>
      </c>
      <c r="B254" s="1"/>
      <c r="C254" s="1"/>
      <c r="D254" s="1"/>
      <c r="E254" s="52" t="s">
        <v>194</v>
      </c>
      <c r="F254" s="171" t="s">
        <v>34</v>
      </c>
      <c r="G254" s="54">
        <v>3</v>
      </c>
      <c r="H254" s="307" t="s">
        <v>112</v>
      </c>
      <c r="I254" s="308"/>
      <c r="J254" s="55" t="s">
        <v>190</v>
      </c>
      <c r="K254" s="57">
        <v>1</v>
      </c>
      <c r="L254" s="224"/>
      <c r="M254" s="213">
        <f>K254*L254</f>
        <v>0</v>
      </c>
      <c r="N254" s="58"/>
      <c r="O254" s="58"/>
      <c r="Q254" s="59"/>
    </row>
    <row r="255" spans="1:17">
      <c r="A255" s="1" t="s">
        <v>195</v>
      </c>
      <c r="B255" s="1"/>
      <c r="C255" s="1"/>
      <c r="D255" s="1"/>
      <c r="E255" s="52"/>
      <c r="F255" s="171" t="s">
        <v>34</v>
      </c>
      <c r="G255" s="54">
        <v>3</v>
      </c>
      <c r="H255" s="307" t="s">
        <v>112</v>
      </c>
      <c r="I255" s="308"/>
      <c r="J255" s="55" t="s">
        <v>241</v>
      </c>
      <c r="K255" s="57">
        <v>1</v>
      </c>
      <c r="L255" s="224"/>
      <c r="M255" s="213">
        <f t="shared" ref="M255:M258" si="8">K255*L255</f>
        <v>0</v>
      </c>
      <c r="N255" s="58"/>
      <c r="O255" s="58"/>
      <c r="Q255" s="59"/>
    </row>
    <row r="256" spans="1:17">
      <c r="A256" s="1" t="s">
        <v>196</v>
      </c>
      <c r="B256" s="1"/>
      <c r="C256" s="1"/>
      <c r="D256" s="1"/>
      <c r="E256" s="52"/>
      <c r="F256" s="171" t="s">
        <v>34</v>
      </c>
      <c r="G256" s="54">
        <v>3</v>
      </c>
      <c r="H256" s="307" t="s">
        <v>112</v>
      </c>
      <c r="I256" s="308"/>
      <c r="J256" s="55" t="s">
        <v>190</v>
      </c>
      <c r="K256" s="57">
        <v>1</v>
      </c>
      <c r="L256" s="224"/>
      <c r="M256" s="213">
        <f t="shared" si="8"/>
        <v>0</v>
      </c>
      <c r="N256" s="58"/>
      <c r="O256" s="58"/>
      <c r="Q256" s="59"/>
    </row>
    <row r="257" spans="1:17">
      <c r="A257" s="1" t="s">
        <v>197</v>
      </c>
      <c r="B257" s="1"/>
      <c r="C257" s="1"/>
      <c r="D257" s="1"/>
      <c r="E257" s="52"/>
      <c r="F257" s="171" t="s">
        <v>34</v>
      </c>
      <c r="G257" s="54">
        <v>3</v>
      </c>
      <c r="H257" s="307" t="s">
        <v>112</v>
      </c>
      <c r="I257" s="308"/>
      <c r="J257" s="55" t="s">
        <v>190</v>
      </c>
      <c r="K257" s="57">
        <v>1</v>
      </c>
      <c r="L257" s="224"/>
      <c r="M257" s="213">
        <f t="shared" si="8"/>
        <v>0</v>
      </c>
      <c r="N257" s="58"/>
      <c r="O257" s="58"/>
      <c r="Q257" s="59"/>
    </row>
    <row r="258" spans="1:17">
      <c r="A258" s="1" t="s">
        <v>198</v>
      </c>
      <c r="B258" s="1"/>
      <c r="C258" s="1"/>
      <c r="D258" s="1"/>
      <c r="E258" s="282" t="s">
        <v>199</v>
      </c>
      <c r="F258" s="283" t="s">
        <v>34</v>
      </c>
      <c r="G258" s="134">
        <v>3</v>
      </c>
      <c r="H258" s="307" t="s">
        <v>112</v>
      </c>
      <c r="I258" s="308"/>
      <c r="J258" s="55" t="s">
        <v>241</v>
      </c>
      <c r="K258" s="57">
        <v>1</v>
      </c>
      <c r="L258" s="224"/>
      <c r="M258" s="213">
        <f t="shared" si="8"/>
        <v>0</v>
      </c>
      <c r="N258" s="58"/>
      <c r="O258" s="58"/>
      <c r="Q258" s="59"/>
    </row>
    <row r="259" spans="1:17">
      <c r="A259" s="1"/>
      <c r="B259" s="1"/>
      <c r="C259" s="1"/>
      <c r="D259" s="1"/>
      <c r="E259" s="291"/>
      <c r="F259" s="170"/>
      <c r="G259" s="123"/>
      <c r="H259" s="31"/>
      <c r="I259" s="31"/>
      <c r="J259" s="61"/>
      <c r="K259" s="36"/>
      <c r="L259" s="281"/>
      <c r="M259" s="210"/>
      <c r="N259" s="58"/>
      <c r="O259" s="58"/>
      <c r="Q259" s="59"/>
    </row>
    <row r="260" spans="1:17" ht="15" thickBot="1">
      <c r="A260" s="1"/>
      <c r="B260" s="1"/>
      <c r="C260" s="1"/>
      <c r="D260" s="1"/>
      <c r="E260" s="23"/>
      <c r="F260" s="1"/>
      <c r="G260" s="175"/>
      <c r="H260" s="177"/>
      <c r="I260" s="178"/>
      <c r="J260" s="179"/>
      <c r="K260" s="138" t="s">
        <v>354</v>
      </c>
      <c r="L260" s="299">
        <f>SUM(M254:M258)</f>
        <v>0</v>
      </c>
      <c r="M260" s="299"/>
    </row>
    <row r="261" spans="1:17">
      <c r="A261" s="1"/>
      <c r="B261" s="1"/>
      <c r="C261" s="1"/>
      <c r="D261" s="1"/>
      <c r="E261" s="30"/>
      <c r="F261" s="1"/>
      <c r="G261" s="32"/>
      <c r="H261" s="31"/>
      <c r="I261" s="31"/>
      <c r="J261" s="61"/>
      <c r="K261" s="36"/>
      <c r="L261" s="58"/>
      <c r="M261" s="210"/>
      <c r="N261" s="58"/>
      <c r="O261" s="58"/>
      <c r="Q261" s="59"/>
    </row>
    <row r="262" spans="1:17">
      <c r="A262" s="13" t="s">
        <v>350</v>
      </c>
      <c r="B262" s="252"/>
      <c r="C262" s="252"/>
      <c r="D262" s="252"/>
      <c r="E262" s="30"/>
      <c r="F262" s="1"/>
      <c r="G262" s="253"/>
      <c r="H262" s="1"/>
      <c r="I262" s="254"/>
      <c r="J262" s="61"/>
      <c r="K262" s="26"/>
      <c r="L262" s="255"/>
      <c r="M262" s="34"/>
      <c r="N262" s="58"/>
      <c r="O262" s="58"/>
    </row>
    <row r="263" spans="1:17" ht="16.149999999999999" customHeight="1">
      <c r="A263" s="13" t="s">
        <v>309</v>
      </c>
      <c r="B263" s="252"/>
      <c r="C263" s="252"/>
      <c r="D263" s="252"/>
      <c r="E263" s="30"/>
      <c r="F263" s="2"/>
      <c r="G263" s="253"/>
      <c r="H263" s="2"/>
      <c r="I263" s="256"/>
      <c r="J263" s="2"/>
      <c r="K263" s="26"/>
      <c r="L263" s="255"/>
      <c r="M263" s="34"/>
      <c r="N263" s="58"/>
      <c r="O263" s="58"/>
      <c r="Q263" s="59"/>
    </row>
    <row r="264" spans="1:17">
      <c r="A264" s="13" t="s">
        <v>351</v>
      </c>
      <c r="B264" s="252"/>
      <c r="C264" s="252"/>
      <c r="D264" s="252"/>
      <c r="E264" s="30"/>
      <c r="F264" s="51"/>
      <c r="G264" s="265"/>
      <c r="H264" s="33"/>
      <c r="I264" s="266" t="s">
        <v>311</v>
      </c>
      <c r="J264" s="33"/>
      <c r="K264" s="26"/>
      <c r="L264" s="34"/>
      <c r="M264" s="34"/>
    </row>
    <row r="265" spans="1:17">
      <c r="A265" s="1" t="s">
        <v>312</v>
      </c>
      <c r="B265" s="252"/>
      <c r="C265" s="252"/>
      <c r="D265" s="252"/>
      <c r="E265" s="53" t="s">
        <v>313</v>
      </c>
      <c r="F265" s="53" t="s">
        <v>314</v>
      </c>
      <c r="G265" s="53">
        <v>2</v>
      </c>
      <c r="H265" s="53" t="s">
        <v>310</v>
      </c>
      <c r="I265" s="267"/>
      <c r="J265" s="53" t="s">
        <v>154</v>
      </c>
      <c r="K265" s="57">
        <v>2</v>
      </c>
      <c r="L265" s="224"/>
      <c r="M265" s="213">
        <f>K265*L265</f>
        <v>0</v>
      </c>
    </row>
    <row r="266" spans="1:17">
      <c r="A266" s="1" t="s">
        <v>315</v>
      </c>
      <c r="B266" s="252"/>
      <c r="C266" s="252"/>
      <c r="D266" s="252"/>
      <c r="E266" s="53" t="s">
        <v>313</v>
      </c>
      <c r="F266" s="53" t="s">
        <v>314</v>
      </c>
      <c r="G266" s="53">
        <v>2</v>
      </c>
      <c r="H266" s="53" t="s">
        <v>310</v>
      </c>
      <c r="I266" s="267"/>
      <c r="J266" s="53" t="s">
        <v>154</v>
      </c>
      <c r="K266" s="57">
        <v>2</v>
      </c>
      <c r="L266" s="224"/>
      <c r="M266" s="213">
        <f>K266*L266</f>
        <v>0</v>
      </c>
    </row>
    <row r="267" spans="1:17">
      <c r="A267" s="1" t="s">
        <v>316</v>
      </c>
      <c r="B267" s="252"/>
      <c r="C267" s="252"/>
      <c r="D267" s="252"/>
      <c r="E267" s="30"/>
      <c r="F267" s="51"/>
      <c r="G267" s="265"/>
      <c r="H267" s="257"/>
      <c r="I267" s="26"/>
      <c r="J267" s="33"/>
      <c r="K267" s="26"/>
      <c r="M267" s="268"/>
    </row>
    <row r="268" spans="1:17">
      <c r="A268" s="1" t="s">
        <v>317</v>
      </c>
      <c r="B268" s="252"/>
      <c r="C268" s="252"/>
      <c r="D268" s="252"/>
      <c r="E268" s="53" t="s">
        <v>318</v>
      </c>
      <c r="F268" s="53" t="s">
        <v>314</v>
      </c>
      <c r="G268" s="53">
        <v>2</v>
      </c>
      <c r="H268" s="53" t="s">
        <v>310</v>
      </c>
      <c r="I268" s="267"/>
      <c r="J268" s="53" t="s">
        <v>154</v>
      </c>
      <c r="K268" s="57">
        <v>2</v>
      </c>
      <c r="L268" s="224"/>
      <c r="M268" s="213">
        <f t="shared" ref="M268" si="9">K268*L268</f>
        <v>0</v>
      </c>
    </row>
    <row r="269" spans="1:17">
      <c r="A269" s="1" t="s">
        <v>319</v>
      </c>
      <c r="B269" s="252"/>
      <c r="C269" s="252"/>
      <c r="D269" s="252"/>
      <c r="E269" s="53" t="s">
        <v>320</v>
      </c>
      <c r="F269" s="53" t="s">
        <v>314</v>
      </c>
      <c r="G269" s="53">
        <v>2</v>
      </c>
      <c r="H269" s="53" t="s">
        <v>310</v>
      </c>
      <c r="I269" s="267"/>
      <c r="J269" s="53" t="s">
        <v>154</v>
      </c>
      <c r="K269" s="57">
        <v>2</v>
      </c>
      <c r="L269" s="224"/>
      <c r="M269" s="213">
        <f>K269*L269</f>
        <v>0</v>
      </c>
    </row>
    <row r="270" spans="1:17">
      <c r="A270" s="1" t="s">
        <v>321</v>
      </c>
      <c r="B270" s="252"/>
      <c r="C270" s="252"/>
      <c r="D270" s="252"/>
      <c r="E270" s="53" t="s">
        <v>320</v>
      </c>
      <c r="F270" s="53" t="s">
        <v>314</v>
      </c>
      <c r="G270" s="53">
        <v>2</v>
      </c>
      <c r="H270" s="53" t="s">
        <v>310</v>
      </c>
      <c r="I270" s="267"/>
      <c r="J270" s="53" t="s">
        <v>154</v>
      </c>
      <c r="K270" s="57">
        <v>2</v>
      </c>
      <c r="L270" s="224"/>
      <c r="M270" s="213">
        <f>K270*L269</f>
        <v>0</v>
      </c>
    </row>
    <row r="271" spans="1:17">
      <c r="A271" s="1" t="s">
        <v>322</v>
      </c>
      <c r="B271" s="252"/>
      <c r="C271" s="252"/>
      <c r="D271" s="252"/>
      <c r="E271" s="53" t="s">
        <v>323</v>
      </c>
      <c r="F271" s="53" t="s">
        <v>314</v>
      </c>
      <c r="G271" s="53">
        <v>2</v>
      </c>
      <c r="H271" s="53" t="s">
        <v>310</v>
      </c>
      <c r="I271" s="267"/>
      <c r="J271" s="53" t="s">
        <v>154</v>
      </c>
      <c r="K271" s="57">
        <v>2</v>
      </c>
      <c r="L271" s="298"/>
      <c r="M271" s="213">
        <f>K271*L270</f>
        <v>0</v>
      </c>
    </row>
    <row r="272" spans="1:17">
      <c r="A272" s="269"/>
      <c r="B272" s="252"/>
      <c r="C272" s="252"/>
      <c r="D272" s="252"/>
      <c r="E272" s="51" t="s">
        <v>324</v>
      </c>
      <c r="F272" s="51"/>
      <c r="G272" s="265"/>
      <c r="H272" s="61"/>
      <c r="I272" s="26"/>
      <c r="J272" s="61"/>
      <c r="K272" s="26"/>
      <c r="L272" s="294"/>
      <c r="M272" s="34"/>
    </row>
    <row r="273" spans="1:16">
      <c r="A273" s="269"/>
      <c r="B273" s="252"/>
      <c r="C273" s="252"/>
      <c r="D273" s="252"/>
      <c r="E273" s="51" t="s">
        <v>325</v>
      </c>
      <c r="F273" s="51"/>
      <c r="G273" s="265"/>
      <c r="H273" s="61"/>
      <c r="I273" s="26"/>
      <c r="J273" s="61"/>
      <c r="K273" s="26"/>
      <c r="L273" s="34"/>
      <c r="M273" s="34"/>
    </row>
    <row r="274" spans="1:16" s="264" customFormat="1">
      <c r="A274" s="13" t="s">
        <v>326</v>
      </c>
      <c r="B274" s="252"/>
      <c r="C274" s="252"/>
      <c r="D274" s="252"/>
      <c r="E274" s="11"/>
      <c r="F274" s="119"/>
      <c r="G274" s="94"/>
      <c r="H274" s="110"/>
      <c r="I274" s="96"/>
      <c r="J274" s="93"/>
      <c r="K274" s="270"/>
      <c r="L274" s="34"/>
      <c r="M274" s="34"/>
      <c r="N274" s="261"/>
      <c r="O274" s="262"/>
      <c r="P274" s="263"/>
    </row>
    <row r="275" spans="1:16" s="264" customFormat="1">
      <c r="A275" s="1" t="s">
        <v>327</v>
      </c>
      <c r="B275" s="1"/>
      <c r="C275" s="1"/>
      <c r="D275" s="1"/>
      <c r="E275" s="53" t="s">
        <v>328</v>
      </c>
      <c r="F275" s="53" t="s">
        <v>329</v>
      </c>
      <c r="G275" s="53"/>
      <c r="H275" s="53">
        <v>1</v>
      </c>
      <c r="I275" s="267"/>
      <c r="J275" s="53" t="s">
        <v>330</v>
      </c>
      <c r="K275" s="57">
        <v>19</v>
      </c>
      <c r="L275" s="224"/>
      <c r="M275" s="213">
        <f>K275*L275</f>
        <v>0</v>
      </c>
      <c r="N275" s="261"/>
      <c r="O275" s="262"/>
      <c r="P275" s="263"/>
    </row>
    <row r="276" spans="1:16" s="264" customFormat="1">
      <c r="A276" s="1" t="s">
        <v>331</v>
      </c>
      <c r="B276" s="1"/>
      <c r="C276" s="1"/>
      <c r="D276" s="1"/>
      <c r="E276" s="53" t="s">
        <v>332</v>
      </c>
      <c r="F276" s="53" t="s">
        <v>333</v>
      </c>
      <c r="G276" s="53"/>
      <c r="H276" s="53" t="s">
        <v>310</v>
      </c>
      <c r="I276" s="267"/>
      <c r="J276" s="53" t="s">
        <v>229</v>
      </c>
      <c r="K276" s="57" t="s">
        <v>30</v>
      </c>
      <c r="L276" s="223" t="s">
        <v>223</v>
      </c>
      <c r="M276" s="212" t="s">
        <v>224</v>
      </c>
      <c r="N276" s="261"/>
      <c r="O276" s="262"/>
      <c r="P276" s="263"/>
    </row>
    <row r="277" spans="1:16" s="264" customFormat="1">
      <c r="A277" s="1" t="s">
        <v>334</v>
      </c>
      <c r="B277" s="1"/>
      <c r="C277" s="1"/>
      <c r="D277" s="1"/>
      <c r="E277" s="53" t="s">
        <v>335</v>
      </c>
      <c r="F277" s="53" t="s">
        <v>333</v>
      </c>
      <c r="G277" s="53"/>
      <c r="H277" s="53" t="s">
        <v>154</v>
      </c>
      <c r="I277" s="267"/>
      <c r="J277" s="53" t="s">
        <v>229</v>
      </c>
      <c r="K277" s="57" t="s">
        <v>30</v>
      </c>
      <c r="L277" s="223" t="s">
        <v>223</v>
      </c>
      <c r="M277" s="212" t="s">
        <v>224</v>
      </c>
      <c r="N277" s="261"/>
      <c r="O277" s="262"/>
      <c r="P277" s="263"/>
    </row>
    <row r="278" spans="1:16" s="264" customFormat="1">
      <c r="A278" s="252"/>
      <c r="B278" s="252"/>
      <c r="C278" s="252"/>
      <c r="D278" s="252"/>
      <c r="E278" s="93" t="s">
        <v>336</v>
      </c>
      <c r="F278" s="271"/>
      <c r="G278" s="272"/>
      <c r="H278" s="273"/>
      <c r="I278" s="274"/>
      <c r="J278" s="93"/>
      <c r="K278" s="270"/>
      <c r="L278" s="34"/>
      <c r="M278" s="34"/>
      <c r="N278" s="261"/>
      <c r="O278" s="262"/>
      <c r="P278" s="263"/>
    </row>
    <row r="279" spans="1:16" s="264" customFormat="1">
      <c r="A279" s="275"/>
      <c r="B279" s="252"/>
      <c r="C279" s="252"/>
      <c r="D279" s="252"/>
      <c r="E279" s="276" t="s">
        <v>337</v>
      </c>
      <c r="F279" s="271"/>
      <c r="G279" s="272"/>
      <c r="H279" s="273"/>
      <c r="I279" s="274"/>
      <c r="J279" s="93"/>
      <c r="K279" s="270"/>
      <c r="L279" s="34"/>
      <c r="M279" s="34"/>
      <c r="N279" s="261"/>
      <c r="O279" s="262"/>
      <c r="P279" s="263"/>
    </row>
    <row r="280" spans="1:16" s="264" customFormat="1">
      <c r="A280" s="275"/>
      <c r="B280" s="252"/>
      <c r="C280" s="252"/>
      <c r="D280" s="252"/>
      <c r="E280" s="277"/>
      <c r="F280" s="11"/>
      <c r="G280" s="253"/>
      <c r="H280" s="258"/>
      <c r="I280" s="256"/>
      <c r="J280" s="2"/>
      <c r="K280" s="9"/>
      <c r="L280"/>
      <c r="M280" s="34"/>
      <c r="N280" s="261"/>
      <c r="O280" s="262"/>
      <c r="P280" s="263"/>
    </row>
    <row r="281" spans="1:16" s="264" customFormat="1">
      <c r="A281" s="13" t="s">
        <v>338</v>
      </c>
      <c r="B281" s="252"/>
      <c r="C281" s="252"/>
      <c r="D281" s="252"/>
      <c r="E281" s="30"/>
      <c r="F281" s="51"/>
      <c r="G281" s="265"/>
      <c r="H281" s="33"/>
      <c r="I281" s="254"/>
      <c r="J281" s="61"/>
      <c r="K281" s="26"/>
      <c r="L281"/>
      <c r="M281" s="34"/>
      <c r="N281" s="261"/>
      <c r="O281" s="262"/>
      <c r="P281" s="263"/>
    </row>
    <row r="282" spans="1:16" s="264" customFormat="1">
      <c r="A282" s="1" t="s">
        <v>339</v>
      </c>
      <c r="B282" s="252"/>
      <c r="C282" s="252"/>
      <c r="D282" s="252"/>
      <c r="E282" s="53" t="s">
        <v>340</v>
      </c>
      <c r="F282" s="53" t="s">
        <v>341</v>
      </c>
      <c r="G282" s="53">
        <v>185</v>
      </c>
      <c r="H282" s="53" t="s">
        <v>342</v>
      </c>
      <c r="I282" s="267"/>
      <c r="J282" s="53" t="s">
        <v>342</v>
      </c>
      <c r="K282" s="57">
        <v>4</v>
      </c>
      <c r="L282" s="224"/>
      <c r="M282" s="213">
        <f t="shared" ref="M282:M283" si="10">K282*L282</f>
        <v>0</v>
      </c>
      <c r="N282" s="261"/>
      <c r="O282" s="262"/>
      <c r="P282" s="263"/>
    </row>
    <row r="283" spans="1:16" s="264" customFormat="1">
      <c r="A283" s="1" t="s">
        <v>343</v>
      </c>
      <c r="B283" s="252"/>
      <c r="C283" s="252"/>
      <c r="D283" s="252"/>
      <c r="E283" s="53" t="s">
        <v>340</v>
      </c>
      <c r="F283" s="53" t="s">
        <v>341</v>
      </c>
      <c r="G283" s="53">
        <v>185</v>
      </c>
      <c r="H283" s="53" t="s">
        <v>344</v>
      </c>
      <c r="I283" s="267"/>
      <c r="J283" s="53" t="s">
        <v>345</v>
      </c>
      <c r="K283" s="57">
        <v>19</v>
      </c>
      <c r="L283" s="224"/>
      <c r="M283" s="213">
        <f t="shared" si="10"/>
        <v>0</v>
      </c>
      <c r="N283" s="261"/>
      <c r="O283" s="262"/>
      <c r="P283" s="263"/>
    </row>
    <row r="284" spans="1:16" s="264" customFormat="1">
      <c r="A284" s="1" t="s">
        <v>346</v>
      </c>
      <c r="B284" s="252"/>
      <c r="C284" s="252"/>
      <c r="D284" s="252"/>
      <c r="E284" s="53" t="s">
        <v>340</v>
      </c>
      <c r="F284" s="53" t="s">
        <v>341</v>
      </c>
      <c r="G284" s="53">
        <v>185</v>
      </c>
      <c r="H284" s="53">
        <v>1</v>
      </c>
      <c r="I284" s="267"/>
      <c r="J284" s="53" t="s">
        <v>310</v>
      </c>
      <c r="K284" s="57" t="s">
        <v>30</v>
      </c>
      <c r="L284" s="223" t="s">
        <v>223</v>
      </c>
      <c r="M284" s="212" t="s">
        <v>224</v>
      </c>
      <c r="N284" s="261"/>
      <c r="O284" s="262"/>
      <c r="P284" s="263"/>
    </row>
    <row r="285" spans="1:16" s="264" customFormat="1">
      <c r="A285" s="252"/>
      <c r="B285" s="252"/>
      <c r="C285" s="252"/>
      <c r="D285" s="252"/>
      <c r="E285" s="278" t="s">
        <v>347</v>
      </c>
      <c r="F285" s="11"/>
      <c r="G285" s="279"/>
      <c r="H285" s="119"/>
      <c r="I285" s="280"/>
      <c r="J285" s="110"/>
      <c r="K285" s="96"/>
      <c r="L285" s="34"/>
      <c r="M285" s="34"/>
      <c r="N285" s="261"/>
      <c r="O285" s="262"/>
      <c r="P285" s="263"/>
    </row>
    <row r="286" spans="1:16" s="264" customFormat="1">
      <c r="A286" s="269"/>
      <c r="B286" s="252"/>
      <c r="C286" s="252"/>
      <c r="D286" s="252"/>
      <c r="E286" s="278" t="s">
        <v>348</v>
      </c>
      <c r="F286" s="11"/>
      <c r="G286" s="272"/>
      <c r="H286" s="273"/>
      <c r="I286" s="274"/>
      <c r="J286" s="93"/>
      <c r="K286" s="96"/>
      <c r="L286" s="34"/>
      <c r="M286" s="34"/>
      <c r="N286" s="261"/>
      <c r="O286" s="262"/>
      <c r="P286" s="263"/>
    </row>
    <row r="287" spans="1:16" s="264" customFormat="1">
      <c r="A287" s="269"/>
      <c r="B287" s="252"/>
      <c r="C287" s="252"/>
      <c r="D287" s="252"/>
      <c r="E287" s="278" t="s">
        <v>349</v>
      </c>
      <c r="F287" s="11"/>
      <c r="G287" s="272"/>
      <c r="H287" s="273"/>
      <c r="I287" s="274"/>
      <c r="J287" s="93"/>
      <c r="K287" s="96"/>
      <c r="L287" s="34"/>
      <c r="M287" s="34"/>
      <c r="N287" s="261"/>
      <c r="O287" s="262"/>
      <c r="P287" s="263"/>
    </row>
    <row r="288" spans="1:16">
      <c r="A288" s="260"/>
      <c r="B288" s="260"/>
      <c r="C288" s="260"/>
      <c r="D288" s="260"/>
      <c r="E288" s="51"/>
      <c r="F288" s="51"/>
      <c r="G288" s="51"/>
      <c r="H288" s="51"/>
      <c r="I288" s="256"/>
      <c r="J288" s="51"/>
      <c r="K288" s="36"/>
      <c r="L288" s="58"/>
      <c r="M288" s="222"/>
    </row>
    <row r="289" spans="1:13" ht="15" thickBot="1">
      <c r="A289" s="260"/>
      <c r="B289" s="260"/>
      <c r="C289" s="260"/>
      <c r="D289" s="260"/>
      <c r="E289" s="51"/>
      <c r="F289" s="51"/>
      <c r="G289" s="51"/>
      <c r="H289" s="51"/>
      <c r="I289" s="293"/>
      <c r="J289" s="292"/>
      <c r="K289" s="137" t="s">
        <v>350</v>
      </c>
      <c r="L289" s="299">
        <f>SUM(L265:L287)</f>
        <v>0</v>
      </c>
      <c r="M289" s="299"/>
    </row>
    <row r="290" spans="1:13">
      <c r="A290" s="259"/>
      <c r="B290" s="252"/>
      <c r="C290" s="252"/>
      <c r="D290" s="252"/>
      <c r="E290" s="30"/>
      <c r="F290" s="2"/>
      <c r="G290" s="253"/>
      <c r="H290" s="258"/>
      <c r="I290" s="256"/>
      <c r="J290" s="2"/>
      <c r="K290" s="9"/>
      <c r="L290" s="34"/>
      <c r="M290" s="34"/>
    </row>
    <row r="291" spans="1:13">
      <c r="A291" s="13" t="s">
        <v>352</v>
      </c>
      <c r="B291" s="1"/>
      <c r="C291" s="1"/>
      <c r="D291" s="1"/>
      <c r="E291" s="30"/>
      <c r="F291" s="51"/>
      <c r="G291" s="32"/>
      <c r="H291" s="61"/>
      <c r="I291" s="26"/>
      <c r="J291" s="61"/>
      <c r="K291" s="9"/>
      <c r="L291" s="58"/>
      <c r="M291" s="210"/>
    </row>
    <row r="292" spans="1:13">
      <c r="A292" s="302" t="s">
        <v>225</v>
      </c>
      <c r="B292" s="302"/>
      <c r="C292" s="302"/>
      <c r="D292" s="303"/>
      <c r="E292" s="180"/>
      <c r="F292" s="53" t="s">
        <v>200</v>
      </c>
      <c r="G292" s="54"/>
      <c r="H292" s="181" t="s">
        <v>229</v>
      </c>
      <c r="I292" s="56" t="s">
        <v>30</v>
      </c>
      <c r="J292" s="181">
        <v>1</v>
      </c>
      <c r="K292" s="56">
        <v>30</v>
      </c>
      <c r="L292" s="224"/>
      <c r="M292" s="213">
        <f t="shared" ref="M292:M294" si="11">K292*L292</f>
        <v>0</v>
      </c>
    </row>
    <row r="293" spans="1:13">
      <c r="A293" s="133" t="s">
        <v>227</v>
      </c>
      <c r="B293" s="133"/>
      <c r="C293" s="133"/>
      <c r="D293" s="133"/>
      <c r="E293" s="180" t="s">
        <v>228</v>
      </c>
      <c r="F293" s="53" t="s">
        <v>200</v>
      </c>
      <c r="G293" s="54"/>
      <c r="H293" s="182" t="s">
        <v>230</v>
      </c>
      <c r="I293" s="56" t="s">
        <v>30</v>
      </c>
      <c r="J293" s="183" t="s">
        <v>231</v>
      </c>
      <c r="K293" s="48">
        <v>30</v>
      </c>
      <c r="L293" s="224"/>
      <c r="M293" s="213">
        <f t="shared" si="11"/>
        <v>0</v>
      </c>
    </row>
    <row r="294" spans="1:13">
      <c r="A294" s="133" t="s">
        <v>226</v>
      </c>
      <c r="B294" s="133"/>
      <c r="C294" s="133"/>
      <c r="D294" s="133"/>
      <c r="E294" s="180" t="s">
        <v>228</v>
      </c>
      <c r="F294" s="53" t="s">
        <v>200</v>
      </c>
      <c r="G294" s="54"/>
      <c r="H294" s="182" t="s">
        <v>230</v>
      </c>
      <c r="I294" s="56" t="s">
        <v>30</v>
      </c>
      <c r="J294" s="183" t="s">
        <v>231</v>
      </c>
      <c r="K294" s="48">
        <v>30</v>
      </c>
      <c r="L294" s="224"/>
      <c r="M294" s="213">
        <f t="shared" si="11"/>
        <v>0</v>
      </c>
    </row>
    <row r="295" spans="1:13">
      <c r="A295" s="13"/>
      <c r="B295" s="1"/>
      <c r="C295" s="1"/>
      <c r="D295" s="1"/>
      <c r="E295" s="184"/>
      <c r="F295" s="185"/>
      <c r="G295" s="114"/>
      <c r="H295" s="115"/>
      <c r="I295" s="116"/>
      <c r="J295" s="115"/>
      <c r="K295" s="117" t="str">
        <f>A291</f>
        <v>8 KOORDINACIJE, SODELOVANJE Z NADZOROM,…</v>
      </c>
      <c r="L295" s="299">
        <f>SUM(M292:M294)</f>
        <v>0</v>
      </c>
      <c r="M295" s="299"/>
    </row>
    <row r="296" spans="1:13">
      <c r="A296" s="13"/>
      <c r="B296" s="1"/>
      <c r="C296" s="1"/>
      <c r="D296" s="1"/>
      <c r="E296" s="2"/>
      <c r="F296" s="2"/>
      <c r="G296" s="187"/>
      <c r="H296" s="2"/>
      <c r="I296" s="188"/>
      <c r="J296" s="2"/>
      <c r="K296" s="188"/>
      <c r="L296" s="247"/>
      <c r="M296" s="238"/>
    </row>
    <row r="297" spans="1:13">
      <c r="A297" s="13"/>
      <c r="B297" s="1"/>
      <c r="C297" s="1"/>
      <c r="D297" s="1"/>
      <c r="E297" s="2"/>
      <c r="F297" s="2"/>
      <c r="G297" s="130"/>
      <c r="H297" s="2"/>
      <c r="I297" s="9"/>
      <c r="J297" s="2"/>
      <c r="K297" s="188"/>
      <c r="L297" s="247"/>
      <c r="M297" s="238"/>
    </row>
    <row r="298" spans="1:13">
      <c r="A298" s="13" t="s">
        <v>21</v>
      </c>
      <c r="B298" s="1"/>
      <c r="C298" s="1"/>
      <c r="D298" s="1"/>
      <c r="E298" s="2"/>
      <c r="F298" s="2"/>
      <c r="G298" s="130"/>
      <c r="H298" s="189">
        <f>L126</f>
        <v>0</v>
      </c>
      <c r="I298" s="9"/>
      <c r="J298" s="2"/>
      <c r="K298" s="190"/>
      <c r="L298" s="247"/>
      <c r="M298" s="238"/>
    </row>
    <row r="299" spans="1:13">
      <c r="A299" s="13" t="s">
        <v>282</v>
      </c>
      <c r="B299" s="1"/>
      <c r="C299" s="1"/>
      <c r="D299" s="1"/>
      <c r="E299" s="30"/>
      <c r="F299" s="191"/>
      <c r="G299" s="192"/>
      <c r="H299" s="189">
        <f>L160</f>
        <v>0</v>
      </c>
      <c r="I299" s="9"/>
      <c r="J299" s="61"/>
      <c r="K299" s="190"/>
      <c r="L299" s="247"/>
      <c r="M299" s="248"/>
    </row>
    <row r="300" spans="1:13">
      <c r="A300" s="13" t="s">
        <v>288</v>
      </c>
      <c r="B300" s="1"/>
      <c r="C300" s="1"/>
      <c r="D300" s="1"/>
      <c r="E300" s="30"/>
      <c r="F300" s="191"/>
      <c r="G300" s="192"/>
      <c r="H300" s="189">
        <f>L223</f>
        <v>0</v>
      </c>
      <c r="I300" s="9"/>
      <c r="J300" s="61"/>
      <c r="K300" s="190"/>
      <c r="M300" s="248"/>
    </row>
    <row r="301" spans="1:13">
      <c r="A301" s="13" t="s">
        <v>301</v>
      </c>
      <c r="B301" s="1"/>
      <c r="C301" s="1"/>
      <c r="D301" s="1"/>
      <c r="E301" s="30"/>
      <c r="F301" s="191"/>
      <c r="G301" s="192"/>
      <c r="H301" s="189">
        <f>L242</f>
        <v>0</v>
      </c>
      <c r="I301" s="9"/>
      <c r="J301" s="61"/>
      <c r="K301" s="190"/>
      <c r="M301" s="248"/>
    </row>
    <row r="302" spans="1:13">
      <c r="A302" s="13" t="s">
        <v>305</v>
      </c>
      <c r="B302" s="1"/>
      <c r="C302" s="1"/>
      <c r="D302" s="1"/>
      <c r="E302" s="30"/>
      <c r="F302" s="191"/>
      <c r="G302" s="192"/>
      <c r="H302" s="189">
        <f>L251</f>
        <v>0</v>
      </c>
      <c r="I302" s="9"/>
      <c r="J302" s="61"/>
      <c r="K302" s="190"/>
      <c r="M302" s="248"/>
    </row>
    <row r="303" spans="1:13">
      <c r="A303" s="13" t="str">
        <f>A253</f>
        <v xml:space="preserve">6 JEKLENE KONSTRUKCIJE PO SIST EN 1090 </v>
      </c>
      <c r="B303" s="1"/>
      <c r="C303" s="1"/>
      <c r="D303" s="1"/>
      <c r="E303" s="30"/>
      <c r="F303" s="191"/>
      <c r="G303" s="192"/>
      <c r="H303" s="189">
        <f>L260</f>
        <v>0</v>
      </c>
      <c r="I303" s="9"/>
      <c r="J303" s="61"/>
      <c r="K303" s="190"/>
      <c r="M303" s="248"/>
    </row>
    <row r="304" spans="1:13">
      <c r="A304" s="13" t="s">
        <v>353</v>
      </c>
      <c r="B304" s="1"/>
      <c r="C304" s="1"/>
      <c r="D304" s="1"/>
      <c r="E304" s="30"/>
      <c r="F304" s="191"/>
      <c r="G304" s="192"/>
      <c r="H304" s="189">
        <f>L289</f>
        <v>0</v>
      </c>
      <c r="I304" s="9"/>
      <c r="J304" s="61"/>
      <c r="K304" s="190"/>
      <c r="M304" s="248"/>
    </row>
    <row r="305" spans="1:13">
      <c r="A305" s="193" t="s">
        <v>352</v>
      </c>
      <c r="B305" s="194"/>
      <c r="C305" s="194"/>
      <c r="D305" s="194"/>
      <c r="E305" s="194"/>
      <c r="F305" s="195"/>
      <c r="G305" s="196"/>
      <c r="H305" s="197">
        <f>L295</f>
        <v>0</v>
      </c>
      <c r="I305" s="9"/>
      <c r="K305" s="190"/>
      <c r="L305" s="249"/>
    </row>
    <row r="306" spans="1:13">
      <c r="F306" s="191"/>
      <c r="G306" s="198" t="s">
        <v>217</v>
      </c>
      <c r="H306" s="199">
        <f>SUM(H298:H305)</f>
        <v>0</v>
      </c>
      <c r="K306" s="190"/>
    </row>
    <row r="307" spans="1:13">
      <c r="F307" s="191"/>
      <c r="G307" s="200" t="s">
        <v>236</v>
      </c>
      <c r="H307" s="189">
        <f>H306*0.22</f>
        <v>0</v>
      </c>
    </row>
    <row r="308" spans="1:13">
      <c r="A308"/>
      <c r="B308"/>
      <c r="C308"/>
      <c r="D308"/>
      <c r="E308"/>
      <c r="F308" s="191"/>
      <c r="G308" s="198" t="s">
        <v>237</v>
      </c>
      <c r="H308" s="199">
        <f>H306+H307</f>
        <v>0</v>
      </c>
      <c r="I308" s="199"/>
      <c r="J308"/>
      <c r="K308" s="201"/>
      <c r="M308" s="249"/>
    </row>
    <row r="310" spans="1:13">
      <c r="H310" s="202"/>
      <c r="I310" s="203"/>
      <c r="J310" s="204"/>
      <c r="K310" s="205"/>
    </row>
    <row r="311" spans="1:13">
      <c r="H311" s="206"/>
      <c r="I311" s="203"/>
      <c r="J311" s="204"/>
      <c r="K311" s="205"/>
      <c r="L311" s="249"/>
    </row>
    <row r="314" spans="1:13">
      <c r="A314"/>
      <c r="B314"/>
      <c r="C314"/>
      <c r="D314"/>
      <c r="E314"/>
      <c r="F314"/>
      <c r="G314" s="207"/>
      <c r="J314"/>
      <c r="K314" s="201"/>
      <c r="M314" s="249"/>
    </row>
  </sheetData>
  <sheetProtection algorithmName="SHA-512" hashValue="pNUCHDZKogO/tIl8tXIvHyoRKz3jpN+wa+DKUeHOI/UACVeaSV9J/ybIPgSr1E4QOTekuhOgTtjcMqCrNgQmhQ==" saltValue="RxMTTso3VVEuxxKcAH5p4A==" spinCount="100000" sheet="1" sort="0" autoFilter="0"/>
  <customSheetViews>
    <customSheetView guid="{5F0D59BF-D70B-464D-887A-16D3970663F5}" scale="115" showPageBreaks="1" fitToPage="1" printArea="1" view="pageBreakPreview" topLeftCell="A901">
      <selection activeCell="F887" sqref="F887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0" fitToHeight="22" orientation="portrait" r:id="rId1"/>
    </customSheetView>
    <customSheetView guid="{61F36A80-51D6-4962-A86F-52771BCB1580}" scale="115" showPageBreaks="1" fitToPage="1" printArea="1" view="pageBreakPreview" topLeftCell="A556">
      <selection activeCell="H555" sqref="H555"/>
      <rowBreaks count="9" manualBreakCount="9">
        <brk id="65" max="12" man="1"/>
        <brk id="134" max="12" man="1"/>
        <brk id="209" max="12" man="1"/>
        <brk id="278" max="12" man="1"/>
        <brk id="418" max="12" man="1"/>
        <brk id="730" max="12" man="1"/>
        <brk id="796" max="12" man="1"/>
        <brk id="849" max="12" man="1"/>
        <brk id="914" max="12" man="1"/>
      </rowBreaks>
      <pageMargins left="0.74803149606299213" right="0.47244094488188981" top="0.55118110236220474" bottom="0.55118110236220474" header="0.31496062992125984" footer="0.31496062992125984"/>
      <pageSetup paperSize="9" scale="72" fitToHeight="22" orientation="portrait" r:id="rId2"/>
    </customSheetView>
    <customSheetView guid="{9AFA9083-21AF-4B48-9315-8995FA58EB10}" scale="115" showPageBreaks="1" fitToPage="1" printArea="1" view="pageBreakPreview" topLeftCell="A71">
      <selection activeCell="K83" sqref="K83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1" fitToHeight="22" orientation="portrait" r:id="rId3"/>
    </customSheetView>
  </customSheetViews>
  <mergeCells count="32">
    <mergeCell ref="H140:I140"/>
    <mergeCell ref="H228:I228"/>
    <mergeCell ref="H229:I229"/>
    <mergeCell ref="H137:I137"/>
    <mergeCell ref="H59:I63"/>
    <mergeCell ref="H136:I136"/>
    <mergeCell ref="H138:I138"/>
    <mergeCell ref="H139:I139"/>
    <mergeCell ref="H22:I22"/>
    <mergeCell ref="J22:K22"/>
    <mergeCell ref="L126:M126"/>
    <mergeCell ref="H131:I131"/>
    <mergeCell ref="H135:I135"/>
    <mergeCell ref="A292:D292"/>
    <mergeCell ref="H231:I231"/>
    <mergeCell ref="H232:I232"/>
    <mergeCell ref="H237:I237"/>
    <mergeCell ref="H239:I239"/>
    <mergeCell ref="H240:I240"/>
    <mergeCell ref="H238:I238"/>
    <mergeCell ref="H255:I255"/>
    <mergeCell ref="H256:I256"/>
    <mergeCell ref="H257:I257"/>
    <mergeCell ref="H258:I258"/>
    <mergeCell ref="H254:I254"/>
    <mergeCell ref="L295:M295"/>
    <mergeCell ref="L160:M160"/>
    <mergeCell ref="L223:M223"/>
    <mergeCell ref="L242:M242"/>
    <mergeCell ref="L251:M251"/>
    <mergeCell ref="L260:M260"/>
    <mergeCell ref="L289:M289"/>
  </mergeCells>
  <dataValidations count="6">
    <dataValidation type="custom" allowBlank="1" showInputMessage="1" showErrorMessage="1" sqref="L82:L124 L73:L79 L46:L67" xr:uid="{D1DDE782-1084-4916-AE77-DC2CC02AD4EF}">
      <formula1>ROUND(L46,2)=L46</formula1>
    </dataValidation>
    <dataValidation type="custom" allowBlank="1" showInputMessage="1" showErrorMessage="1" sqref="L260:M260" xr:uid="{FA34EFE5-5F33-449E-94B9-F97FC70DAD7E}">
      <formula1>AND(ISNUMBER(I26),I26=ROUND(I26,2))</formula1>
    </dataValidation>
    <dataValidation type="custom" allowBlank="1" showInputMessage="1" showErrorMessage="1" sqref="L265:L284 L28 L175:L221 L254:L258 L80:L81 L249 L44:L45" xr:uid="{ABD7B5FB-34B9-43DF-A3CE-D83B497988D7}">
      <formula1>AND(ISNUMBER(L28), L28&gt;0, INT(L28*100)=L28*100)</formula1>
    </dataValidation>
    <dataValidation type="custom" allowBlank="1" showInputMessage="1" showErrorMessage="1" sqref="L292 L70 L71 L228:L240 L68 L69 L72" xr:uid="{C3589C27-70E8-4D34-BF2B-5A0D954F7645}">
      <formula1>AND(ISNUMBER(L68),L68&gt;0,INT(L68*100)=L68*100)</formula1>
    </dataValidation>
    <dataValidation type="custom" allowBlank="1" showInputMessage="1" showErrorMessage="1" sqref="L158" xr:uid="{8EFD43FD-BE70-443A-8E78-31ADE12B2FD7}">
      <formula1>AND(ISNUMBER(L158),L158&gt;0, INT(L158*100)=L158*100)</formula1>
    </dataValidation>
    <dataValidation type="custom" allowBlank="1" showInputMessage="1" showErrorMessage="1" sqref="L293 L294" xr:uid="{0B8607F6-04C5-413B-99DE-DFB4CFDBB52B}">
      <formula1>AND(ISNUMBER(L292),L292&gt;0,INT(L292*100)=L292*100)</formula1>
    </dataValidation>
  </dataValidations>
  <pageMargins left="0.74803149606299213" right="0.47244094488188981" top="0.55118110236220474" bottom="0.55118110236220474" header="0.31496062992125984" footer="0.31496062992125984"/>
  <pageSetup paperSize="9" scale="66" fitToHeight="22" orientation="portrait" r:id="rId4"/>
  <rowBreaks count="2" manualBreakCount="2">
    <brk id="78" max="12" man="1"/>
    <brk id="17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Infekcijska MB</vt:lpstr>
      <vt:lpstr>'Infekcijska MB'!Področje_tiskanja</vt:lpstr>
      <vt:lpstr>'Infekcijska MB'!Tiskanje_naslovov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Aleš Jeraj</cp:lastModifiedBy>
  <cp:lastPrinted>2023-09-04T12:10:31Z</cp:lastPrinted>
  <dcterms:created xsi:type="dcterms:W3CDTF">2016-07-11T10:24:04Z</dcterms:created>
  <dcterms:modified xsi:type="dcterms:W3CDTF">2026-07-20T07:32:06Z</dcterms:modified>
</cp:coreProperties>
</file>